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75" windowWidth="19440" windowHeight="10260"/>
  </bookViews>
  <sheets>
    <sheet name="Финансирование 2021" sheetId="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4525"/>
</workbook>
</file>

<file path=xl/calcChain.xml><?xml version="1.0" encoding="utf-8"?>
<calcChain xmlns="http://schemas.openxmlformats.org/spreadsheetml/2006/main">
  <c r="G21" i="1" l="1"/>
  <c r="S88" i="1" l="1"/>
  <c r="J88" i="1"/>
  <c r="G88" i="1"/>
  <c r="M88" i="1"/>
  <c r="A88" i="1"/>
  <c r="S87" i="1"/>
  <c r="J87" i="1"/>
  <c r="G87" i="1"/>
  <c r="M87" i="1"/>
  <c r="A87" i="1"/>
  <c r="S86" i="1"/>
  <c r="J86" i="1"/>
  <c r="G86" i="1"/>
  <c r="M86" i="1"/>
  <c r="A86" i="1"/>
  <c r="S85" i="1"/>
  <c r="J85" i="1"/>
  <c r="G85" i="1"/>
  <c r="M85" i="1"/>
  <c r="A85" i="1"/>
  <c r="S84" i="1"/>
  <c r="J84" i="1"/>
  <c r="G84" i="1"/>
  <c r="M84" i="1"/>
  <c r="A84" i="1"/>
  <c r="S83" i="1"/>
  <c r="J83" i="1"/>
  <c r="G83" i="1"/>
  <c r="M83" i="1"/>
  <c r="A83" i="1"/>
  <c r="S82" i="1"/>
  <c r="J82" i="1"/>
  <c r="G82" i="1"/>
  <c r="M82" i="1"/>
  <c r="A82" i="1"/>
  <c r="S81" i="1"/>
  <c r="J81" i="1"/>
  <c r="G81" i="1"/>
  <c r="M81" i="1"/>
  <c r="A81" i="1"/>
  <c r="S80" i="1"/>
  <c r="J80" i="1"/>
  <c r="G80" i="1"/>
  <c r="M80" i="1"/>
  <c r="A80" i="1"/>
  <c r="S79" i="1"/>
  <c r="J79" i="1"/>
  <c r="G79" i="1"/>
  <c r="M79" i="1"/>
  <c r="A79" i="1"/>
  <c r="S78" i="1"/>
  <c r="J78" i="1"/>
  <c r="G78" i="1"/>
  <c r="M78" i="1"/>
  <c r="A78" i="1"/>
  <c r="S77" i="1"/>
  <c r="J77" i="1"/>
  <c r="G77" i="1"/>
  <c r="M77" i="1"/>
  <c r="A77" i="1"/>
  <c r="S76" i="1"/>
  <c r="J76" i="1"/>
  <c r="G76" i="1"/>
  <c r="M76" i="1"/>
  <c r="A76" i="1"/>
  <c r="S75" i="1"/>
  <c r="J75" i="1"/>
  <c r="G75" i="1"/>
  <c r="M75" i="1"/>
  <c r="A75" i="1"/>
  <c r="S74" i="1"/>
  <c r="J74" i="1"/>
  <c r="G74" i="1"/>
  <c r="M74" i="1"/>
  <c r="A74" i="1"/>
  <c r="S73" i="1"/>
  <c r="J73" i="1"/>
  <c r="G73" i="1"/>
  <c r="M73" i="1"/>
  <c r="A73" i="1"/>
  <c r="S72" i="1"/>
  <c r="J72" i="1"/>
  <c r="G72" i="1"/>
  <c r="M72" i="1"/>
  <c r="A72" i="1"/>
  <c r="S71" i="1"/>
  <c r="J71" i="1"/>
  <c r="G71" i="1"/>
  <c r="M71" i="1"/>
  <c r="A71" i="1"/>
  <c r="S70" i="1"/>
  <c r="J70" i="1"/>
  <c r="G70" i="1"/>
  <c r="M70" i="1"/>
  <c r="A70" i="1"/>
  <c r="S69" i="1"/>
  <c r="J69" i="1"/>
  <c r="G69" i="1"/>
  <c r="M69" i="1"/>
  <c r="A69" i="1"/>
  <c r="S68" i="1"/>
  <c r="J68" i="1"/>
  <c r="G68" i="1"/>
  <c r="M68" i="1"/>
  <c r="A68" i="1"/>
  <c r="S67" i="1"/>
  <c r="J67" i="1"/>
  <c r="G67" i="1"/>
  <c r="M67" i="1"/>
  <c r="A67" i="1"/>
  <c r="S66" i="1"/>
  <c r="J66" i="1"/>
  <c r="G66" i="1"/>
  <c r="M66" i="1"/>
  <c r="A66" i="1"/>
  <c r="S65" i="1"/>
  <c r="J65" i="1"/>
  <c r="G65" i="1"/>
  <c r="M65" i="1"/>
  <c r="A65" i="1"/>
  <c r="S64" i="1"/>
  <c r="J64" i="1"/>
  <c r="G64" i="1"/>
  <c r="M64" i="1"/>
  <c r="A64" i="1"/>
  <c r="S63" i="1"/>
  <c r="J63" i="1"/>
  <c r="G63" i="1"/>
  <c r="M63" i="1"/>
  <c r="A63" i="1"/>
  <c r="S62" i="1"/>
  <c r="J62" i="1"/>
  <c r="G62" i="1"/>
  <c r="M62" i="1"/>
  <c r="A62" i="1"/>
  <c r="S61" i="1"/>
  <c r="J61" i="1"/>
  <c r="G61" i="1"/>
  <c r="M61" i="1"/>
  <c r="A61" i="1"/>
  <c r="S60" i="1"/>
  <c r="J60" i="1"/>
  <c r="G60" i="1"/>
  <c r="M60" i="1"/>
  <c r="A60" i="1"/>
  <c r="S59" i="1"/>
  <c r="J59" i="1"/>
  <c r="G59" i="1"/>
  <c r="M59" i="1"/>
  <c r="A59" i="1"/>
  <c r="S58" i="1"/>
  <c r="J58" i="1"/>
  <c r="G58" i="1"/>
  <c r="M58" i="1"/>
  <c r="A58" i="1"/>
  <c r="S57" i="1"/>
  <c r="J57" i="1"/>
  <c r="G57" i="1"/>
  <c r="M57" i="1"/>
  <c r="A57" i="1"/>
  <c r="S56" i="1"/>
  <c r="J56" i="1"/>
  <c r="G56" i="1"/>
  <c r="A56" i="1"/>
  <c r="S55" i="1"/>
  <c r="J55" i="1"/>
  <c r="G55" i="1"/>
  <c r="M55" i="1"/>
  <c r="A55" i="1"/>
  <c r="S54" i="1"/>
  <c r="J54" i="1"/>
  <c r="G54" i="1"/>
  <c r="M54" i="1"/>
  <c r="A54" i="1"/>
  <c r="S53" i="1"/>
  <c r="J53" i="1"/>
  <c r="G53" i="1"/>
  <c r="M53" i="1"/>
  <c r="A53" i="1"/>
  <c r="S52" i="1"/>
  <c r="J52" i="1"/>
  <c r="G52" i="1"/>
  <c r="A52" i="1"/>
  <c r="S51" i="1"/>
  <c r="J51" i="1"/>
  <c r="G51" i="1"/>
  <c r="M51" i="1"/>
  <c r="A51" i="1"/>
  <c r="S50" i="1"/>
  <c r="J50" i="1"/>
  <c r="G50" i="1"/>
  <c r="M50" i="1"/>
  <c r="A50" i="1"/>
  <c r="S49" i="1"/>
  <c r="J49" i="1"/>
  <c r="G49" i="1"/>
  <c r="M49" i="1"/>
  <c r="A49" i="1"/>
  <c r="S48" i="1"/>
  <c r="J48" i="1"/>
  <c r="G48" i="1"/>
  <c r="A48" i="1"/>
  <c r="S47" i="1"/>
  <c r="J47" i="1"/>
  <c r="G47" i="1"/>
  <c r="M47" i="1"/>
  <c r="A47" i="1"/>
  <c r="S46" i="1"/>
  <c r="J46" i="1"/>
  <c r="G46" i="1"/>
  <c r="M46" i="1"/>
  <c r="A46" i="1"/>
  <c r="S45" i="1"/>
  <c r="J45" i="1"/>
  <c r="G45" i="1"/>
  <c r="M45" i="1"/>
  <c r="A45" i="1"/>
  <c r="S44" i="1"/>
  <c r="J44" i="1"/>
  <c r="G44" i="1"/>
  <c r="A44" i="1"/>
  <c r="S43" i="1"/>
  <c r="J43" i="1"/>
  <c r="G43" i="1"/>
  <c r="M43" i="1"/>
  <c r="A43" i="1"/>
  <c r="S42" i="1"/>
  <c r="J42" i="1"/>
  <c r="G42" i="1"/>
  <c r="M42" i="1"/>
  <c r="A42" i="1"/>
  <c r="S41" i="1"/>
  <c r="J41" i="1"/>
  <c r="G41" i="1"/>
  <c r="M41" i="1"/>
  <c r="A41" i="1"/>
  <c r="S40" i="1"/>
  <c r="J40" i="1"/>
  <c r="G40" i="1"/>
  <c r="A40" i="1"/>
  <c r="S39" i="1"/>
  <c r="J39" i="1"/>
  <c r="G39" i="1"/>
  <c r="M39" i="1"/>
  <c r="A39" i="1"/>
  <c r="S38" i="1"/>
  <c r="J38" i="1"/>
  <c r="G38" i="1"/>
  <c r="M38" i="1"/>
  <c r="A38" i="1"/>
  <c r="S37" i="1"/>
  <c r="J37" i="1"/>
  <c r="G37" i="1"/>
  <c r="M37" i="1"/>
  <c r="A37" i="1"/>
  <c r="S36" i="1"/>
  <c r="J36" i="1"/>
  <c r="G36" i="1"/>
  <c r="M36" i="1"/>
  <c r="A36" i="1"/>
  <c r="S35" i="1"/>
  <c r="J35" i="1"/>
  <c r="G35" i="1"/>
  <c r="M35" i="1"/>
  <c r="A35" i="1"/>
  <c r="S34" i="1"/>
  <c r="J34" i="1"/>
  <c r="G34" i="1"/>
  <c r="M34" i="1"/>
  <c r="A34" i="1"/>
  <c r="S33" i="1"/>
  <c r="J33" i="1"/>
  <c r="G33" i="1"/>
  <c r="M33" i="1"/>
  <c r="A33" i="1"/>
  <c r="S32" i="1"/>
  <c r="J32" i="1"/>
  <c r="G32" i="1"/>
  <c r="M32" i="1"/>
  <c r="A32" i="1"/>
  <c r="S31" i="1"/>
  <c r="J31" i="1"/>
  <c r="G31" i="1"/>
  <c r="M31" i="1"/>
  <c r="A31" i="1"/>
  <c r="S30" i="1"/>
  <c r="J30" i="1"/>
  <c r="G30" i="1"/>
  <c r="M30" i="1"/>
  <c r="A30" i="1"/>
  <c r="S29" i="1"/>
  <c r="J29" i="1"/>
  <c r="G29" i="1"/>
  <c r="M29" i="1"/>
  <c r="A29" i="1"/>
  <c r="S28" i="1"/>
  <c r="J28" i="1"/>
  <c r="G28" i="1"/>
  <c r="M28" i="1"/>
  <c r="A28" i="1"/>
  <c r="S27" i="1"/>
  <c r="J27" i="1"/>
  <c r="G27" i="1"/>
  <c r="M27" i="1"/>
  <c r="A27" i="1"/>
  <c r="S26" i="1"/>
  <c r="J26" i="1"/>
  <c r="G26" i="1"/>
  <c r="M26" i="1"/>
  <c r="A26" i="1"/>
  <c r="S25" i="1"/>
  <c r="J25" i="1"/>
  <c r="G25" i="1"/>
  <c r="M25" i="1"/>
  <c r="A25" i="1"/>
  <c r="S24" i="1"/>
  <c r="J24" i="1"/>
  <c r="G24" i="1"/>
  <c r="M24" i="1"/>
  <c r="A24" i="1"/>
  <c r="S23" i="1"/>
  <c r="J23" i="1"/>
  <c r="G23" i="1"/>
  <c r="M23" i="1"/>
  <c r="A23" i="1"/>
  <c r="S22" i="1"/>
  <c r="J22" i="1"/>
  <c r="G22" i="1"/>
  <c r="M22" i="1"/>
  <c r="A22" i="1"/>
  <c r="S21" i="1"/>
  <c r="J21" i="1"/>
  <c r="M21" i="1"/>
  <c r="A21" i="1"/>
  <c r="S20" i="1"/>
  <c r="J20" i="1"/>
  <c r="G20" i="1"/>
  <c r="M20" i="1"/>
  <c r="A20" i="1"/>
  <c r="S19" i="1"/>
  <c r="J19" i="1"/>
  <c r="G19" i="1"/>
  <c r="M19" i="1"/>
  <c r="A19" i="1"/>
  <c r="R89" i="1"/>
  <c r="Q89" i="1"/>
  <c r="P89" i="1"/>
  <c r="O89" i="1"/>
  <c r="N89" i="1"/>
  <c r="L89" i="1"/>
  <c r="K89" i="1"/>
  <c r="I89" i="1"/>
  <c r="H89" i="1"/>
  <c r="G18" i="1"/>
  <c r="F89" i="1"/>
  <c r="E89" i="1"/>
  <c r="M18" i="1"/>
  <c r="A18" i="1"/>
  <c r="G89" i="1" l="1"/>
  <c r="J18" i="1"/>
  <c r="J89" i="1" s="1"/>
  <c r="D89" i="1"/>
  <c r="S18" i="1"/>
  <c r="S89" i="1" s="1"/>
  <c r="M40" i="1"/>
  <c r="M89" i="1" s="1"/>
  <c r="M44" i="1"/>
  <c r="M48" i="1"/>
  <c r="M52" i="1"/>
  <c r="M56" i="1"/>
</calcChain>
</file>

<file path=xl/sharedStrings.xml><?xml version="1.0" encoding="utf-8"?>
<sst xmlns="http://schemas.openxmlformats.org/spreadsheetml/2006/main" count="102" uniqueCount="97">
  <si>
    <t>Приложение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</si>
  <si>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</si>
  <si>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</si>
  <si>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</si>
  <si>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финансового обеспечения медицинской помощи между медицинскими организациями, 
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 на 2021 год</t>
  </si>
  <si>
    <t>Таблица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</si>
  <si>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</si>
  <si>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</si>
  <si>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</si>
  <si>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</si>
  <si>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</si>
  <si>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в том числе проведение диагностических (лабораторных) исследований</t>
  </si>
  <si>
    <t>Медицинская помощь в условиях круглосуточного стационара, всего</t>
  </si>
  <si>
    <t>в том числе специализи-рованная (за исключением высокотехно-логичной) медицинская помощь</t>
  </si>
  <si>
    <t>в том числе высокотех-нологичная медицинская помощь</t>
  </si>
  <si>
    <t>Медицинская помощь в условиях дневного стационара, всего</t>
  </si>
  <si>
    <t>Медицинская помощь вне медицинской организации</t>
  </si>
  <si>
    <t>Всего</t>
  </si>
  <si>
    <t>Медицинская помощь в амбулаторных условиях, оплата которой осуществляется за единицу объема медицинской помощи (медицинскую услугу), всего</t>
  </si>
  <si>
    <t>в том числе:</t>
  </si>
  <si>
    <t>Медицинская помощь, оплата которой осуществля-ется за случай лечения, всего</t>
  </si>
  <si>
    <t>Медицинская помощь вне медицинской организации, оплата которой осуществля-ется за вызов</t>
  </si>
  <si>
    <t>посещения и обращения</t>
  </si>
  <si>
    <t>Специализи-рованная (за исключением высокотехно-логичной) медицинская помощь - всего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</si>
  <si>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</si>
  <si>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</si>
  <si>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</si>
  <si>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</si>
  <si>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</si>
  <si>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</si>
  <si>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</si>
  <si>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</si>
  <si>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</si>
  <si>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</si>
  <si>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</si>
  <si>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</si>
  <si>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</si>
  <si>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</si>
  <si>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</si>
  <si>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</si>
  <si>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</si>
  <si>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</si>
  <si>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</si>
  <si>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</si>
  <si>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</si>
  <si>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</si>
  <si>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</si>
  <si>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</si>
  <si>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</si>
  <si>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</si>
  <si>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</si>
  <si>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</si>
  <si>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</si>
  <si>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</si>
  <si>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</si>
  <si>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</si>
  <si>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</si>
  <si>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</si>
  <si>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</si>
  <si>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</si>
  <si>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</si>
  <si>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</si>
  <si>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</si>
  <si>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</si>
  <si>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</si>
  <si>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</si>
  <si>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</si>
  <si>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</si>
  <si>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</si>
  <si>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</si>
  <si>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</si>
  <si>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</si>
  <si>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</si>
  <si>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</si>
  <si>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</si>
  <si>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</si>
  <si>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</si>
  <si>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</si>
  <si>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</si>
  <si>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</si>
  <si>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</si>
  <si>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</si>
  <si>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</si>
  <si>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</si>
  <si>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</si>
  <si>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</si>
  <si>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</si>
  <si>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</si>
  <si>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</si>
  <si>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</si>
  <si>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</si>
  <si>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</si>
  <si>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</si>
  <si>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</si>
  <si>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</si>
  <si>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</si>
  <si>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от 28.12.2021 № 17/5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</si>
</sst>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31">
    <xf numFmtId="0" fontId="0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3" borderId="0" applyNumberFormat="0" applyBorder="0" applyAlignment="0" applyProtection="0"/>
    <xf numFmtId="0" fontId="1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" fillId="10" borderId="0" applyNumberFormat="0" applyBorder="0" applyAlignment="0" applyProtection="0"/>
    <xf numFmtId="0" fontId="20" fillId="33" borderId="0" applyNumberFormat="0" applyBorder="0" applyAlignment="0" applyProtection="0"/>
    <xf numFmtId="0" fontId="1" fillId="10" borderId="0" applyNumberFormat="0" applyBorder="0" applyAlignment="0" applyProtection="0"/>
    <xf numFmtId="0" fontId="2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4" borderId="0" applyNumberFormat="0" applyBorder="0" applyAlignment="0" applyProtection="0"/>
    <xf numFmtId="0" fontId="1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14" borderId="0" applyNumberFormat="0" applyBorder="0" applyAlignment="0" applyProtection="0"/>
    <xf numFmtId="0" fontId="20" fillId="34" borderId="0" applyNumberFormat="0" applyBorder="0" applyAlignment="0" applyProtection="0"/>
    <xf numFmtId="0" fontId="1" fillId="14" borderId="0" applyNumberFormat="0" applyBorder="0" applyAlignment="0" applyProtection="0"/>
    <xf numFmtId="0" fontId="2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5" borderId="0" applyNumberFormat="0" applyBorder="0" applyAlignment="0" applyProtection="0"/>
    <xf numFmtId="0" fontId="1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" fillId="18" borderId="0" applyNumberFormat="0" applyBorder="0" applyAlignment="0" applyProtection="0"/>
    <xf numFmtId="0" fontId="20" fillId="35" borderId="0" applyNumberFormat="0" applyBorder="0" applyAlignment="0" applyProtection="0"/>
    <xf numFmtId="0" fontId="1" fillId="18" borderId="0" applyNumberFormat="0" applyBorder="0" applyAlignment="0" applyProtection="0"/>
    <xf numFmtId="0" fontId="2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6" borderId="0" applyNumberFormat="0" applyBorder="0" applyAlignment="0" applyProtection="0"/>
    <xf numFmtId="0" fontId="1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22" borderId="0" applyNumberFormat="0" applyBorder="0" applyAlignment="0" applyProtection="0"/>
    <xf numFmtId="0" fontId="20" fillId="36" borderId="0" applyNumberFormat="0" applyBorder="0" applyAlignment="0" applyProtection="0"/>
    <xf numFmtId="0" fontId="1" fillId="22" borderId="0" applyNumberFormat="0" applyBorder="0" applyAlignment="0" applyProtection="0"/>
    <xf numFmtId="0" fontId="2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37" borderId="0" applyNumberFormat="0" applyBorder="0" applyAlignment="0" applyProtection="0"/>
    <xf numFmtId="0" fontId="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26" borderId="0" applyNumberFormat="0" applyBorder="0" applyAlignment="0" applyProtection="0"/>
    <xf numFmtId="0" fontId="20" fillId="37" borderId="0" applyNumberFormat="0" applyBorder="0" applyAlignment="0" applyProtection="0"/>
    <xf numFmtId="0" fontId="1" fillId="26" borderId="0" applyNumberFormat="0" applyBorder="0" applyAlignment="0" applyProtection="0"/>
    <xf numFmtId="0" fontId="2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38" borderId="0" applyNumberFormat="0" applyBorder="0" applyAlignment="0" applyProtection="0"/>
    <xf numFmtId="0" fontId="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30" borderId="0" applyNumberFormat="0" applyBorder="0" applyAlignment="0" applyProtection="0"/>
    <xf numFmtId="0" fontId="20" fillId="38" borderId="0" applyNumberFormat="0" applyBorder="0" applyAlignment="0" applyProtection="0"/>
    <xf numFmtId="0" fontId="1" fillId="30" borderId="0" applyNumberFormat="0" applyBorder="0" applyAlignment="0" applyProtection="0"/>
    <xf numFmtId="0" fontId="2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39" borderId="0" applyNumberFormat="0" applyBorder="0" applyAlignment="0" applyProtection="0"/>
    <xf numFmtId="0" fontId="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1" borderId="0" applyNumberFormat="0" applyBorder="0" applyAlignment="0" applyProtection="0"/>
    <xf numFmtId="0" fontId="20" fillId="39" borderId="0" applyNumberFormat="0" applyBorder="0" applyAlignment="0" applyProtection="0"/>
    <xf numFmtId="0" fontId="1" fillId="11" borderId="0" applyNumberFormat="0" applyBorder="0" applyAlignment="0" applyProtection="0"/>
    <xf numFmtId="0" fontId="2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0" borderId="0" applyNumberFormat="0" applyBorder="0" applyAlignment="0" applyProtection="0"/>
    <xf numFmtId="0" fontId="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15" borderId="0" applyNumberFormat="0" applyBorder="0" applyAlignment="0" applyProtection="0"/>
    <xf numFmtId="0" fontId="20" fillId="40" borderId="0" applyNumberFormat="0" applyBorder="0" applyAlignment="0" applyProtection="0"/>
    <xf numFmtId="0" fontId="1" fillId="15" borderId="0" applyNumberFormat="0" applyBorder="0" applyAlignment="0" applyProtection="0"/>
    <xf numFmtId="0" fontId="2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1" borderId="0" applyNumberFormat="0" applyBorder="0" applyAlignment="0" applyProtection="0"/>
    <xf numFmtId="0" fontId="1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9" borderId="0" applyNumberFormat="0" applyBorder="0" applyAlignment="0" applyProtection="0"/>
    <xf numFmtId="0" fontId="20" fillId="41" borderId="0" applyNumberFormat="0" applyBorder="0" applyAlignment="0" applyProtection="0"/>
    <xf numFmtId="0" fontId="1" fillId="19" borderId="0" applyNumberFormat="0" applyBorder="0" applyAlignment="0" applyProtection="0"/>
    <xf numFmtId="0" fontId="2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6" borderId="0" applyNumberFormat="0" applyBorder="0" applyAlignment="0" applyProtection="0"/>
    <xf numFmtId="0" fontId="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23" borderId="0" applyNumberFormat="0" applyBorder="0" applyAlignment="0" applyProtection="0"/>
    <xf numFmtId="0" fontId="20" fillId="36" borderId="0" applyNumberFormat="0" applyBorder="0" applyAlignment="0" applyProtection="0"/>
    <xf numFmtId="0" fontId="1" fillId="23" borderId="0" applyNumberFormat="0" applyBorder="0" applyAlignment="0" applyProtection="0"/>
    <xf numFmtId="0" fontId="2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39" borderId="0" applyNumberFormat="0" applyBorder="0" applyAlignment="0" applyProtection="0"/>
    <xf numFmtId="0" fontId="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7" borderId="0" applyNumberFormat="0" applyBorder="0" applyAlignment="0" applyProtection="0"/>
    <xf numFmtId="0" fontId="20" fillId="39" borderId="0" applyNumberFormat="0" applyBorder="0" applyAlignment="0" applyProtection="0"/>
    <xf numFmtId="0" fontId="1" fillId="27" borderId="0" applyNumberFormat="0" applyBorder="0" applyAlignment="0" applyProtection="0"/>
    <xf numFmtId="0" fontId="2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2" borderId="0" applyNumberFormat="0" applyBorder="0" applyAlignment="0" applyProtection="0"/>
    <xf numFmtId="0" fontId="1" fillId="3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31" borderId="0" applyNumberFormat="0" applyBorder="0" applyAlignment="0" applyProtection="0"/>
    <xf numFmtId="0" fontId="20" fillId="42" borderId="0" applyNumberFormat="0" applyBorder="0" applyAlignment="0" applyProtection="0"/>
    <xf numFmtId="0" fontId="1" fillId="31" borderId="0" applyNumberFormat="0" applyBorder="0" applyAlignment="0" applyProtection="0"/>
    <xf numFmtId="0" fontId="2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16" fillId="1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6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6" fillId="20" borderId="0" applyNumberFormat="0" applyBorder="0" applyAlignment="0" applyProtection="0"/>
    <xf numFmtId="0" fontId="21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41" borderId="0" applyNumberFormat="0" applyBorder="0" applyAlignment="0" applyProtection="0"/>
    <xf numFmtId="0" fontId="21" fillId="41" borderId="0" applyNumberFormat="0" applyBorder="0" applyAlignment="0" applyProtection="0"/>
    <xf numFmtId="0" fontId="16" fillId="24" borderId="0" applyNumberFormat="0" applyBorder="0" applyAlignment="0" applyProtection="0"/>
    <xf numFmtId="0" fontId="21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44" borderId="0" applyNumberFormat="0" applyBorder="0" applyAlignment="0" applyProtection="0"/>
    <xf numFmtId="0" fontId="21" fillId="44" borderId="0" applyNumberFormat="0" applyBorder="0" applyAlignment="0" applyProtection="0"/>
    <xf numFmtId="0" fontId="16" fillId="2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6" fillId="32" borderId="0" applyNumberFormat="0" applyBorder="0" applyAlignment="0" applyProtection="0"/>
    <xf numFmtId="0" fontId="21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4" fillId="52" borderId="67" applyNumberFormat="0" applyAlignment="0" applyProtection="0"/>
    <xf numFmtId="164" fontId="25" fillId="0" borderId="0" applyBorder="0" applyProtection="0"/>
    <xf numFmtId="0" fontId="25" fillId="0" borderId="0" applyNumberFormat="0" applyBorder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68" applyNumberFormat="0" applyFill="0" applyAlignment="0" applyProtection="0"/>
    <xf numFmtId="0" fontId="29" fillId="0" borderId="69" applyNumberFormat="0" applyFill="0" applyAlignment="0" applyProtection="0"/>
    <xf numFmtId="0" fontId="30" fillId="0" borderId="70" applyNumberFormat="0" applyFill="0" applyAlignment="0" applyProtection="0"/>
    <xf numFmtId="0" fontId="30" fillId="0" borderId="0" applyNumberFormat="0" applyFill="0" applyBorder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2" fillId="0" borderId="71" applyNumberFormat="0" applyFill="0" applyAlignment="0" applyProtection="0"/>
    <xf numFmtId="0" fontId="33" fillId="53" borderId="0" applyNumberFormat="0" applyBorder="0" applyAlignment="0" applyProtection="0"/>
    <xf numFmtId="0" fontId="34" fillId="54" borderId="72" applyNumberFormat="0" applyFont="0" applyAlignment="0" applyProtection="0"/>
    <xf numFmtId="0" fontId="34" fillId="54" borderId="72" applyNumberFormat="0" applyFont="0" applyAlignment="0" applyProtection="0"/>
    <xf numFmtId="0" fontId="34" fillId="54" borderId="72" applyNumberFormat="0" applyFont="0" applyAlignment="0" applyProtection="0"/>
    <xf numFmtId="0" fontId="34" fillId="54" borderId="72" applyNumberFormat="0" applyFont="0" applyAlignment="0" applyProtection="0"/>
    <xf numFmtId="0" fontId="34" fillId="54" borderId="72" applyNumberFormat="0" applyFont="0" applyAlignment="0" applyProtection="0"/>
    <xf numFmtId="0" fontId="34" fillId="54" borderId="72" applyNumberFormat="0" applyFont="0" applyAlignment="0" applyProtection="0"/>
    <xf numFmtId="0" fontId="34" fillId="54" borderId="72" applyNumberFormat="0" applyFont="0" applyAlignment="0" applyProtection="0"/>
    <xf numFmtId="0" fontId="34" fillId="54" borderId="72" applyNumberFormat="0" applyFont="0" applyAlignment="0" applyProtection="0"/>
    <xf numFmtId="0" fontId="34" fillId="54" borderId="72" applyNumberFormat="0" applyFont="0" applyAlignment="0" applyProtection="0"/>
    <xf numFmtId="0" fontId="34" fillId="54" borderId="72" applyNumberFormat="0" applyFont="0" applyAlignment="0" applyProtection="0"/>
    <xf numFmtId="0" fontId="34" fillId="54" borderId="72" applyNumberFormat="0" applyFont="0" applyAlignment="0" applyProtection="0"/>
    <xf numFmtId="0" fontId="34" fillId="54" borderId="72" applyNumberFormat="0" applyFon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6" fillId="0" borderId="0">
      <alignment horizontal="right" vertical="center"/>
    </xf>
    <xf numFmtId="0" fontId="25" fillId="0" borderId="0"/>
    <xf numFmtId="0" fontId="37" fillId="0" borderId="0" applyNumberFormat="0" applyFill="0" applyBorder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9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6" fillId="13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6" fillId="17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6" fillId="2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6" fillId="2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6" fillId="29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8" fillId="5" borderId="4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31" fillId="38" borderId="66" applyNumberFormat="0" applyAlignment="0" applyProtection="0"/>
    <xf numFmtId="0" fontId="9" fillId="6" borderId="5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35" fillId="51" borderId="73" applyNumberFormat="0" applyAlignment="0" applyProtection="0"/>
    <xf numFmtId="0" fontId="10" fillId="6" borderId="4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3" fillId="51" borderId="66" applyNumberFormat="0" applyAlignment="0" applyProtection="0"/>
    <xf numFmtId="0" fontId="2" fillId="0" borderId="1" applyNumberFormat="0" applyFill="0" applyAlignment="0" applyProtection="0"/>
    <xf numFmtId="0" fontId="28" fillId="0" borderId="68" applyNumberFormat="0" applyFill="0" applyAlignment="0" applyProtection="0"/>
    <xf numFmtId="0" fontId="28" fillId="0" borderId="68" applyNumberFormat="0" applyFill="0" applyAlignment="0" applyProtection="0"/>
    <xf numFmtId="0" fontId="3" fillId="0" borderId="2" applyNumberFormat="0" applyFill="0" applyAlignment="0" applyProtection="0"/>
    <xf numFmtId="0" fontId="29" fillId="0" borderId="69" applyNumberFormat="0" applyFill="0" applyAlignment="0" applyProtection="0"/>
    <xf numFmtId="0" fontId="29" fillId="0" borderId="69" applyNumberFormat="0" applyFill="0" applyAlignment="0" applyProtection="0"/>
    <xf numFmtId="0" fontId="4" fillId="0" borderId="3" applyNumberFormat="0" applyFill="0" applyAlignment="0" applyProtection="0"/>
    <xf numFmtId="0" fontId="30" fillId="0" borderId="70" applyNumberFormat="0" applyFill="0" applyAlignment="0" applyProtection="0"/>
    <xf numFmtId="0" fontId="30" fillId="0" borderId="70" applyNumberFormat="0" applyFill="0" applyAlignment="0" applyProtection="0"/>
    <xf numFmtId="0" fontId="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38" fillId="0" borderId="74" applyNumberFormat="0" applyFill="0" applyAlignment="0" applyProtection="0"/>
    <xf numFmtId="0" fontId="12" fillId="7" borderId="7" applyNumberFormat="0" applyAlignment="0" applyProtection="0"/>
    <xf numFmtId="0" fontId="24" fillId="52" borderId="67" applyNumberFormat="0" applyAlignment="0" applyProtection="0"/>
    <xf numFmtId="0" fontId="24" fillId="52" borderId="67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34" fillId="0" borderId="0"/>
    <xf numFmtId="0" fontId="41" fillId="0" borderId="0"/>
    <xf numFmtId="0" fontId="41" fillId="0" borderId="0"/>
    <xf numFmtId="0" fontId="42" fillId="0" borderId="0"/>
    <xf numFmtId="0" fontId="43" fillId="0" borderId="0"/>
    <xf numFmtId="0" fontId="40" fillId="0" borderId="0"/>
    <xf numFmtId="0" fontId="42" fillId="0" borderId="0"/>
    <xf numFmtId="0" fontId="43" fillId="0" borderId="0"/>
    <xf numFmtId="0" fontId="43" fillId="0" borderId="0"/>
    <xf numFmtId="0" fontId="20" fillId="0" borderId="0"/>
    <xf numFmtId="0" fontId="44" fillId="0" borderId="0"/>
    <xf numFmtId="0" fontId="40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2" fillId="0" borderId="0"/>
    <xf numFmtId="0" fontId="47" fillId="0" borderId="0"/>
    <xf numFmtId="0" fontId="48" fillId="0" borderId="0"/>
    <xf numFmtId="0" fontId="40" fillId="0" borderId="0"/>
    <xf numFmtId="0" fontId="4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25" fillId="0" borderId="0"/>
    <xf numFmtId="0" fontId="40" fillId="0" borderId="0"/>
    <xf numFmtId="0" fontId="25" fillId="0" borderId="0"/>
    <xf numFmtId="0" fontId="40" fillId="0" borderId="0"/>
    <xf numFmtId="0" fontId="40" fillId="0" borderId="0"/>
    <xf numFmtId="0" fontId="44" fillId="0" borderId="0"/>
    <xf numFmtId="0" fontId="41" fillId="0" borderId="0"/>
    <xf numFmtId="0" fontId="44" fillId="0" borderId="0"/>
    <xf numFmtId="0" fontId="44" fillId="0" borderId="0"/>
    <xf numFmtId="0" fontId="46" fillId="0" borderId="0"/>
    <xf numFmtId="0" fontId="46" fillId="0" borderId="0"/>
    <xf numFmtId="0" fontId="44" fillId="0" borderId="0"/>
    <xf numFmtId="0" fontId="40" fillId="0" borderId="0"/>
    <xf numFmtId="0" fontId="44" fillId="0" borderId="0"/>
    <xf numFmtId="0" fontId="44" fillId="0" borderId="0"/>
    <xf numFmtId="0" fontId="47" fillId="0" borderId="0"/>
    <xf numFmtId="0" fontId="44" fillId="0" borderId="0"/>
    <xf numFmtId="0" fontId="41" fillId="0" borderId="0"/>
    <xf numFmtId="0" fontId="46" fillId="0" borderId="0"/>
    <xf numFmtId="0" fontId="34" fillId="0" borderId="0"/>
    <xf numFmtId="0" fontId="1" fillId="0" borderId="0"/>
    <xf numFmtId="0" fontId="47" fillId="0" borderId="0"/>
    <xf numFmtId="0" fontId="44" fillId="0" borderId="0"/>
    <xf numFmtId="0" fontId="40" fillId="0" borderId="0"/>
    <xf numFmtId="0" fontId="41" fillId="0" borderId="0"/>
    <xf numFmtId="0" fontId="20" fillId="0" borderId="0"/>
    <xf numFmtId="0" fontId="46" fillId="0" borderId="0"/>
    <xf numFmtId="0" fontId="1" fillId="0" borderId="0"/>
    <xf numFmtId="0" fontId="1" fillId="0" borderId="0"/>
    <xf numFmtId="0" fontId="40" fillId="0" borderId="0"/>
    <xf numFmtId="0" fontId="44" fillId="0" borderId="0"/>
    <xf numFmtId="0" fontId="4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0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0" fillId="0" borderId="0"/>
    <xf numFmtId="0" fontId="1" fillId="0" borderId="0"/>
    <xf numFmtId="0" fontId="6" fillId="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4" borderId="7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54" borderId="72" applyNumberFormat="0" applyFont="0" applyAlignment="0" applyProtection="0"/>
    <xf numFmtId="0" fontId="20" fillId="54" borderId="72" applyNumberFormat="0" applyFont="0" applyAlignment="0" applyProtection="0"/>
    <xf numFmtId="0" fontId="1" fillId="8" borderId="8" applyNumberFormat="0" applyFont="0" applyAlignment="0" applyProtection="0"/>
    <xf numFmtId="0" fontId="20" fillId="54" borderId="72" applyNumberFormat="0" applyFont="0" applyAlignment="0" applyProtection="0"/>
    <xf numFmtId="0" fontId="1" fillId="8" borderId="8" applyNumberFormat="0" applyFont="0" applyAlignment="0" applyProtection="0"/>
    <xf numFmtId="0" fontId="20" fillId="54" borderId="7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1" fillId="54" borderId="72" applyNumberFormat="0" applyFont="0" applyAlignment="0" applyProtection="0"/>
    <xf numFmtId="0" fontId="41" fillId="54" borderId="72" applyNumberFormat="0" applyFont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32" fillId="0" borderId="71" applyNumberFormat="0" applyFill="0" applyAlignment="0" applyProtection="0"/>
    <xf numFmtId="0" fontId="32" fillId="0" borderId="71" applyNumberFormat="0" applyFill="0" applyAlignment="0" applyProtection="0"/>
    <xf numFmtId="0" fontId="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</cellStyleXfs>
  <cellXfs count="92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9" fillId="0" borderId="0" xfId="0" applyFont="1"/>
    <xf numFmtId="0" fontId="17" fillId="0" borderId="23" xfId="0" applyFont="1" applyBorder="1"/>
    <xf numFmtId="0" fontId="17" fillId="0" borderId="24" xfId="0" applyFont="1" applyBorder="1" applyAlignment="1">
      <alignment horizontal="center"/>
    </xf>
    <xf numFmtId="0" fontId="17" fillId="0" borderId="43" xfId="0" applyFont="1" applyBorder="1"/>
    <xf numFmtId="0" fontId="17" fillId="0" borderId="44" xfId="0" applyFont="1" applyBorder="1"/>
    <xf numFmtId="0" fontId="17" fillId="0" borderId="45" xfId="0" applyFont="1" applyBorder="1" applyAlignment="1"/>
    <xf numFmtId="3" fontId="17" fillId="0" borderId="28" xfId="0" applyNumberFormat="1" applyFont="1" applyBorder="1"/>
    <xf numFmtId="3" fontId="17" fillId="0" borderId="46" xfId="0" applyNumberFormat="1" applyFont="1" applyBorder="1"/>
    <xf numFmtId="3" fontId="17" fillId="0" borderId="32" xfId="0" applyNumberFormat="1" applyFont="1" applyBorder="1"/>
    <xf numFmtId="3" fontId="17" fillId="0" borderId="47" xfId="0" applyNumberFormat="1" applyFont="1" applyBorder="1"/>
    <xf numFmtId="3" fontId="17" fillId="0" borderId="48" xfId="0" applyNumberFormat="1" applyFont="1" applyBorder="1"/>
    <xf numFmtId="3" fontId="17" fillId="0" borderId="49" xfId="0" applyNumberFormat="1" applyFont="1" applyBorder="1"/>
    <xf numFmtId="3" fontId="19" fillId="0" borderId="33" xfId="0" applyNumberFormat="1" applyFont="1" applyBorder="1"/>
    <xf numFmtId="3" fontId="17" fillId="0" borderId="50" xfId="0" applyNumberFormat="1" applyFont="1" applyBorder="1"/>
    <xf numFmtId="3" fontId="17" fillId="0" borderId="33" xfId="0" applyNumberFormat="1" applyFont="1" applyBorder="1"/>
    <xf numFmtId="3" fontId="0" fillId="0" borderId="0" xfId="0" applyNumberFormat="1"/>
    <xf numFmtId="0" fontId="17" fillId="0" borderId="51" xfId="0" applyFont="1" applyBorder="1"/>
    <xf numFmtId="0" fontId="17" fillId="0" borderId="52" xfId="0" applyFont="1" applyBorder="1"/>
    <xf numFmtId="0" fontId="17" fillId="0" borderId="47" xfId="0" applyFont="1" applyBorder="1" applyAlignment="1"/>
    <xf numFmtId="0" fontId="17" fillId="0" borderId="53" xfId="0" applyFont="1" applyBorder="1"/>
    <xf numFmtId="0" fontId="17" fillId="0" borderId="54" xfId="0" applyFont="1" applyBorder="1"/>
    <xf numFmtId="0" fontId="17" fillId="0" borderId="55" xfId="0" applyFont="1" applyBorder="1" applyAlignment="1"/>
    <xf numFmtId="3" fontId="17" fillId="0" borderId="56" xfId="0" applyNumberFormat="1" applyFont="1" applyBorder="1"/>
    <xf numFmtId="3" fontId="17" fillId="0" borderId="31" xfId="0" applyNumberFormat="1" applyFont="1" applyBorder="1"/>
    <xf numFmtId="3" fontId="17" fillId="0" borderId="57" xfId="0" applyNumberFormat="1" applyFont="1" applyBorder="1"/>
    <xf numFmtId="3" fontId="19" fillId="0" borderId="58" xfId="0" applyNumberFormat="1" applyFont="1" applyBorder="1"/>
    <xf numFmtId="3" fontId="19" fillId="0" borderId="61" xfId="0" applyNumberFormat="1" applyFont="1" applyBorder="1"/>
    <xf numFmtId="3" fontId="19" fillId="0" borderId="62" xfId="0" applyNumberFormat="1" applyFont="1" applyBorder="1"/>
    <xf numFmtId="3" fontId="19" fillId="0" borderId="63" xfId="0" applyNumberFormat="1" applyFont="1" applyBorder="1"/>
    <xf numFmtId="3" fontId="19" fillId="0" borderId="64" xfId="0" applyNumberFormat="1" applyFont="1" applyBorder="1"/>
    <xf numFmtId="3" fontId="19" fillId="0" borderId="65" xfId="0" applyNumberFormat="1" applyFont="1" applyBorder="1"/>
    <xf numFmtId="0" fontId="17" fillId="0" borderId="0" xfId="0" applyFont="1" applyFill="1" applyAlignment="1">
      <alignment horizontal="right"/>
    </xf>
    <xf numFmtId="0" fontId="18" fillId="0" borderId="0" xfId="0" applyFont="1" applyAlignment="1">
      <alignment horizontal="center" vertical="top" wrapText="1"/>
    </xf>
    <xf numFmtId="0" fontId="17" fillId="0" borderId="10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34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35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 wrapText="1"/>
    </xf>
    <xf numFmtId="0" fontId="19" fillId="0" borderId="59" xfId="0" applyFont="1" applyBorder="1" applyAlignment="1">
      <alignment horizontal="left"/>
    </xf>
    <xf numFmtId="0" fontId="19" fillId="0" borderId="60" xfId="0" applyFont="1" applyBorder="1" applyAlignment="1">
      <alignment horizontal="left"/>
    </xf>
    <xf numFmtId="0" fontId="17" fillId="0" borderId="25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center" vertical="top"/>
    </xf>
    <xf numFmtId="0" fontId="19" fillId="0" borderId="33" xfId="0" applyFont="1" applyBorder="1" applyAlignment="1">
      <alignment horizontal="center" vertical="top"/>
    </xf>
    <xf numFmtId="0" fontId="19" fillId="0" borderId="42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19" xfId="0" applyFont="1" applyFill="1" applyBorder="1" applyAlignment="1">
      <alignment horizontal="center" vertical="top" wrapText="1"/>
    </xf>
    <xf numFmtId="0" fontId="17" fillId="0" borderId="28" xfId="0" applyFont="1" applyFill="1" applyBorder="1" applyAlignment="1">
      <alignment horizontal="center" vertical="top" wrapText="1"/>
    </xf>
    <xf numFmtId="0" fontId="17" fillId="0" borderId="38" xfId="0" applyFont="1" applyFill="1" applyBorder="1" applyAlignment="1">
      <alignment horizontal="center" vertical="top" wrapText="1"/>
    </xf>
    <xf numFmtId="0" fontId="17" fillId="0" borderId="20" xfId="0" applyFont="1" applyFill="1" applyBorder="1" applyAlignment="1">
      <alignment horizontal="center" vertical="top" wrapText="1"/>
    </xf>
    <xf numFmtId="0" fontId="17" fillId="0" borderId="16" xfId="0" applyFont="1" applyFill="1" applyBorder="1" applyAlignment="1">
      <alignment horizontal="center" vertical="top" wrapText="1"/>
    </xf>
    <xf numFmtId="0" fontId="17" fillId="0" borderId="35" xfId="0" applyFont="1" applyFill="1" applyBorder="1" applyAlignment="1">
      <alignment horizontal="center" vertical="top" wrapText="1"/>
    </xf>
    <xf numFmtId="0" fontId="17" fillId="0" borderId="21" xfId="0" applyFont="1" applyFill="1" applyBorder="1" applyAlignment="1">
      <alignment horizontal="center" vertical="top" wrapText="1"/>
    </xf>
    <xf numFmtId="0" fontId="17" fillId="0" borderId="29" xfId="0" applyFont="1" applyFill="1" applyBorder="1" applyAlignment="1">
      <alignment horizontal="center" vertical="top" wrapText="1"/>
    </xf>
    <xf numFmtId="0" fontId="17" fillId="0" borderId="39" xfId="0" applyFont="1" applyFill="1" applyBorder="1" applyAlignment="1">
      <alignment horizontal="center" vertical="top" wrapText="1"/>
    </xf>
    <xf numFmtId="0" fontId="19" fillId="0" borderId="22" xfId="0" applyFont="1" applyFill="1" applyBorder="1" applyAlignment="1">
      <alignment horizontal="center" vertical="top"/>
    </xf>
    <xf numFmtId="0" fontId="19" fillId="0" borderId="30" xfId="0" applyFont="1" applyFill="1" applyBorder="1" applyAlignment="1">
      <alignment horizontal="center" vertical="top"/>
    </xf>
    <xf numFmtId="0" fontId="19" fillId="0" borderId="40" xfId="0" applyFont="1" applyFill="1" applyBorder="1" applyAlignment="1">
      <alignment horizontal="center" vertical="top"/>
    </xf>
    <xf numFmtId="3" fontId="17" fillId="0" borderId="28" xfId="0" applyNumberFormat="1" applyFont="1" applyFill="1" applyBorder="1"/>
    <xf numFmtId="3" fontId="17" fillId="0" borderId="32" xfId="0" applyNumberFormat="1" applyFont="1" applyFill="1" applyBorder="1"/>
    <xf numFmtId="3" fontId="17" fillId="0" borderId="47" xfId="0" applyNumberFormat="1" applyFont="1" applyFill="1" applyBorder="1"/>
    <xf numFmtId="3" fontId="17" fillId="0" borderId="48" xfId="0" applyNumberFormat="1" applyFont="1" applyFill="1" applyBorder="1"/>
  </cellXfs>
  <cellStyles count="831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3 4" xfId="24"/>
    <cellStyle name="20% - Акцент1 2 4" xfId="25"/>
    <cellStyle name="20% - Акцент1 2 4 2" xfId="26"/>
    <cellStyle name="20% - Акцент1 2 5" xfId="27"/>
    <cellStyle name="20% - Акцент1 2 5 2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2 2" xfId="34"/>
    <cellStyle name="20% - Акцент2 2 2 2 2" xfId="35"/>
    <cellStyle name="20% - Акцент2 2 2 3" xfId="36"/>
    <cellStyle name="20% - Акцент2 2 2 3 2" xfId="37"/>
    <cellStyle name="20% - Акцент2 2 2 4" xfId="38"/>
    <cellStyle name="20% - Акцент2 2 2 5" xfId="39"/>
    <cellStyle name="20% - Акцент2 2 3" xfId="40"/>
    <cellStyle name="20% - Акцент2 2 3 2" xfId="41"/>
    <cellStyle name="20% - Акцент2 2 3 3" xfId="42"/>
    <cellStyle name="20% - Акцент2 2 3 4" xfId="43"/>
    <cellStyle name="20% - Акцент2 2 4" xfId="44"/>
    <cellStyle name="20% - Акцент2 2 4 2" xfId="45"/>
    <cellStyle name="20% - Акцент2 2 5" xfId="46"/>
    <cellStyle name="20% - Акцент2 2 5 2" xfId="47"/>
    <cellStyle name="20% - Акцент2 2 6" xfId="48"/>
    <cellStyle name="20% - Акцент2 3" xfId="49"/>
    <cellStyle name="20% - Акцент2 3 2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3 2" xfId="56"/>
    <cellStyle name="20% - Акцент3 2 2 4" xfId="57"/>
    <cellStyle name="20% - Акцент3 2 2 5" xfId="58"/>
    <cellStyle name="20% - Акцент3 2 3" xfId="59"/>
    <cellStyle name="20% - Акцент3 2 3 2" xfId="60"/>
    <cellStyle name="20% - Акцент3 2 3 3" xfId="61"/>
    <cellStyle name="20% - Акцент3 2 3 4" xfId="62"/>
    <cellStyle name="20% - Акцент3 2 4" xfId="63"/>
    <cellStyle name="20% - Акцент3 2 4 2" xfId="64"/>
    <cellStyle name="20% - Акцент3 2 5" xfId="65"/>
    <cellStyle name="20% - Акцент3 2 5 2" xfId="66"/>
    <cellStyle name="20% - Акцент3 2 6" xfId="67"/>
    <cellStyle name="20% - Акцент3 3" xfId="68"/>
    <cellStyle name="20% - Акцент3 3 2" xfId="69"/>
    <cellStyle name="20% - Акцент4 2" xfId="70"/>
    <cellStyle name="20% - Акцент4 2 2" xfId="71"/>
    <cellStyle name="20% - Акцент4 2 2 2" xfId="72"/>
    <cellStyle name="20% - Акцент4 2 2 2 2" xfId="73"/>
    <cellStyle name="20% - Акцент4 2 2 3" xfId="74"/>
    <cellStyle name="20% - Акцент4 2 2 3 2" xfId="75"/>
    <cellStyle name="20% - Акцент4 2 2 4" xfId="76"/>
    <cellStyle name="20% - Акцент4 2 2 5" xfId="77"/>
    <cellStyle name="20% - Акцент4 2 3" xfId="78"/>
    <cellStyle name="20% - Акцент4 2 3 2" xfId="79"/>
    <cellStyle name="20% - Акцент4 2 3 3" xfId="80"/>
    <cellStyle name="20% - Акцент4 2 3 4" xfId="81"/>
    <cellStyle name="20% - Акцент4 2 4" xfId="82"/>
    <cellStyle name="20% - Акцент4 2 4 2" xfId="83"/>
    <cellStyle name="20% - Акцент4 2 5" xfId="84"/>
    <cellStyle name="20% - Акцент4 2 5 2" xfId="85"/>
    <cellStyle name="20% - Акцент4 2 6" xfId="86"/>
    <cellStyle name="20% - Акцент4 3" xfId="87"/>
    <cellStyle name="20% - Акцент4 3 2" xfId="88"/>
    <cellStyle name="20% - Акцент5 2" xfId="89"/>
    <cellStyle name="20% - Акцент5 2 2" xfId="90"/>
    <cellStyle name="20% - Акцент5 2 2 2" xfId="91"/>
    <cellStyle name="20% - Акцент5 2 2 2 2" xfId="92"/>
    <cellStyle name="20% - Акцент5 2 2 3" xfId="93"/>
    <cellStyle name="20% - Акцент5 2 2 3 2" xfId="94"/>
    <cellStyle name="20% - Акцент5 2 2 4" xfId="95"/>
    <cellStyle name="20% - Акцент5 2 2 5" xfId="96"/>
    <cellStyle name="20% - Акцент5 2 3" xfId="97"/>
    <cellStyle name="20% - Акцент5 2 3 2" xfId="98"/>
    <cellStyle name="20% - Акцент5 2 3 3" xfId="99"/>
    <cellStyle name="20% - Акцент5 2 3 4" xfId="100"/>
    <cellStyle name="20% - Акцент5 2 4" xfId="101"/>
    <cellStyle name="20% - Акцент5 2 4 2" xfId="102"/>
    <cellStyle name="20% - Акцент5 2 5" xfId="103"/>
    <cellStyle name="20% - Акцент5 2 5 2" xfId="104"/>
    <cellStyle name="20% - Акцент5 2 6" xfId="105"/>
    <cellStyle name="20% - Акцент5 3" xfId="106"/>
    <cellStyle name="20% - Акцент5 3 2" xfId="107"/>
    <cellStyle name="20% - Акцент6 2" xfId="108"/>
    <cellStyle name="20% - Акцент6 2 2" xfId="109"/>
    <cellStyle name="20% - Акцент6 2 2 2" xfId="110"/>
    <cellStyle name="20% - Акцент6 2 2 2 2" xfId="111"/>
    <cellStyle name="20% - Акцент6 2 2 3" xfId="112"/>
    <cellStyle name="20% - Акцент6 2 2 3 2" xfId="113"/>
    <cellStyle name="20% - Акцент6 2 2 4" xfId="114"/>
    <cellStyle name="20% - Акцент6 2 2 5" xfId="115"/>
    <cellStyle name="20% - Акцент6 2 3" xfId="116"/>
    <cellStyle name="20% - Акцент6 2 3 2" xfId="117"/>
    <cellStyle name="20% - Акцент6 2 3 3" xfId="118"/>
    <cellStyle name="20% - Акцент6 2 3 4" xfId="119"/>
    <cellStyle name="20% - Акцент6 2 4" xfId="120"/>
    <cellStyle name="20% - Акцент6 2 4 2" xfId="121"/>
    <cellStyle name="20% - Акцент6 2 5" xfId="122"/>
    <cellStyle name="20% - Акцент6 2 5 2" xfId="123"/>
    <cellStyle name="20% - Акцент6 2 6" xfId="124"/>
    <cellStyle name="20% - Акцент6 3" xfId="125"/>
    <cellStyle name="20% - Акцент6 3 2" xfId="126"/>
    <cellStyle name="40% - Accent1" xfId="127"/>
    <cellStyle name="40% - Accent1 2" xfId="128"/>
    <cellStyle name="40% - Accent2" xfId="129"/>
    <cellStyle name="40% - Accent2 2" xfId="130"/>
    <cellStyle name="40% - Accent3" xfId="131"/>
    <cellStyle name="40% - Accent3 2" xfId="132"/>
    <cellStyle name="40% - Accent4" xfId="133"/>
    <cellStyle name="40% - Accent4 2" xfId="134"/>
    <cellStyle name="40% - Accent5" xfId="135"/>
    <cellStyle name="40% - Accent5 2" xfId="136"/>
    <cellStyle name="40% - Accent6" xfId="137"/>
    <cellStyle name="40% - Accent6 2" xfId="138"/>
    <cellStyle name="40% - Акцент1 2" xfId="139"/>
    <cellStyle name="40% - Акцент1 2 2" xfId="140"/>
    <cellStyle name="40% - Акцент1 2 2 2" xfId="141"/>
    <cellStyle name="40% - Акцент1 2 2 2 2" xfId="142"/>
    <cellStyle name="40% - Акцент1 2 2 3" xfId="143"/>
    <cellStyle name="40% - Акцент1 2 2 3 2" xfId="144"/>
    <cellStyle name="40% - Акцент1 2 2 4" xfId="145"/>
    <cellStyle name="40% - Акцент1 2 2 5" xfId="146"/>
    <cellStyle name="40% - Акцент1 2 3" xfId="147"/>
    <cellStyle name="40% - Акцент1 2 3 2" xfId="148"/>
    <cellStyle name="40% - Акцент1 2 3 3" xfId="149"/>
    <cellStyle name="40% - Акцент1 2 3 4" xfId="150"/>
    <cellStyle name="40% - Акцент1 2 4" xfId="151"/>
    <cellStyle name="40% - Акцент1 2 4 2" xfId="152"/>
    <cellStyle name="40% - Акцент1 2 5" xfId="153"/>
    <cellStyle name="40% - Акцент1 2 5 2" xfId="154"/>
    <cellStyle name="40% - Акцент1 2 6" xfId="155"/>
    <cellStyle name="40% - Акцент1 3" xfId="156"/>
    <cellStyle name="40% - Акцент1 3 2" xfId="157"/>
    <cellStyle name="40% - Акцент2 2" xfId="158"/>
    <cellStyle name="40% - Акцент2 2 2" xfId="159"/>
    <cellStyle name="40% - Акцент2 2 2 2" xfId="160"/>
    <cellStyle name="40% - Акцент2 2 2 2 2" xfId="161"/>
    <cellStyle name="40% - Акцент2 2 2 3" xfId="162"/>
    <cellStyle name="40% - Акцент2 2 2 3 2" xfId="163"/>
    <cellStyle name="40% - Акцент2 2 2 4" xfId="164"/>
    <cellStyle name="40% - Акцент2 2 2 5" xfId="165"/>
    <cellStyle name="40% - Акцент2 2 3" xfId="166"/>
    <cellStyle name="40% - Акцент2 2 3 2" xfId="167"/>
    <cellStyle name="40% - Акцент2 2 3 3" xfId="168"/>
    <cellStyle name="40% - Акцент2 2 3 4" xfId="169"/>
    <cellStyle name="40% - Акцент2 2 4" xfId="170"/>
    <cellStyle name="40% - Акцент2 2 4 2" xfId="171"/>
    <cellStyle name="40% - Акцент2 2 5" xfId="172"/>
    <cellStyle name="40% - Акцент2 2 5 2" xfId="173"/>
    <cellStyle name="40% - Акцент2 2 6" xfId="174"/>
    <cellStyle name="40% - Акцент2 3" xfId="175"/>
    <cellStyle name="40% - Акцент2 3 2" xfId="176"/>
    <cellStyle name="40% - Акцент3 2" xfId="177"/>
    <cellStyle name="40% - Акцент3 2 2" xfId="178"/>
    <cellStyle name="40% - Акцент3 2 2 2" xfId="179"/>
    <cellStyle name="40% - Акцент3 2 2 2 2" xfId="180"/>
    <cellStyle name="40% - Акцент3 2 2 3" xfId="181"/>
    <cellStyle name="40% - Акцент3 2 2 3 2" xfId="182"/>
    <cellStyle name="40% - Акцент3 2 2 4" xfId="183"/>
    <cellStyle name="40% - Акцент3 2 2 5" xfId="184"/>
    <cellStyle name="40% - Акцент3 2 3" xfId="185"/>
    <cellStyle name="40% - Акцент3 2 3 2" xfId="186"/>
    <cellStyle name="40% - Акцент3 2 3 3" xfId="187"/>
    <cellStyle name="40% - Акцент3 2 3 4" xfId="188"/>
    <cellStyle name="40% - Акцент3 2 4" xfId="189"/>
    <cellStyle name="40% - Акцент3 2 4 2" xfId="190"/>
    <cellStyle name="40% - Акцент3 2 5" xfId="191"/>
    <cellStyle name="40% - Акцент3 2 5 2" xfId="192"/>
    <cellStyle name="40% - Акцент3 2 6" xfId="193"/>
    <cellStyle name="40% - Акцент3 3" xfId="194"/>
    <cellStyle name="40% - Акцент3 3 2" xfId="195"/>
    <cellStyle name="40% - Акцент4 2" xfId="196"/>
    <cellStyle name="40% - Акцент4 2 2" xfId="197"/>
    <cellStyle name="40% - Акцент4 2 2 2" xfId="198"/>
    <cellStyle name="40% - Акцент4 2 2 2 2" xfId="199"/>
    <cellStyle name="40% - Акцент4 2 2 3" xfId="200"/>
    <cellStyle name="40% - Акцент4 2 2 3 2" xfId="201"/>
    <cellStyle name="40% - Акцент4 2 2 4" xfId="202"/>
    <cellStyle name="40% - Акцент4 2 2 5" xfId="203"/>
    <cellStyle name="40% - Акцент4 2 3" xfId="204"/>
    <cellStyle name="40% - Акцент4 2 3 2" xfId="205"/>
    <cellStyle name="40% - Акцент4 2 3 3" xfId="206"/>
    <cellStyle name="40% - Акцент4 2 3 4" xfId="207"/>
    <cellStyle name="40% - Акцент4 2 4" xfId="208"/>
    <cellStyle name="40% - Акцент4 2 4 2" xfId="209"/>
    <cellStyle name="40% - Акцент4 2 5" xfId="210"/>
    <cellStyle name="40% - Акцент4 2 5 2" xfId="211"/>
    <cellStyle name="40% - Акцент4 2 6" xfId="212"/>
    <cellStyle name="40% - Акцент4 3" xfId="213"/>
    <cellStyle name="40% - Акцент4 3 2" xfId="214"/>
    <cellStyle name="40% - Акцент5 2" xfId="215"/>
    <cellStyle name="40% - Акцент5 2 2" xfId="216"/>
    <cellStyle name="40% - Акцент5 2 2 2" xfId="217"/>
    <cellStyle name="40% - Акцент5 2 2 2 2" xfId="218"/>
    <cellStyle name="40% - Акцент5 2 2 3" xfId="219"/>
    <cellStyle name="40% - Акцент5 2 2 3 2" xfId="220"/>
    <cellStyle name="40% - Акцент5 2 2 4" xfId="221"/>
    <cellStyle name="40% - Акцент5 2 2 5" xfId="222"/>
    <cellStyle name="40% - Акцент5 2 3" xfId="223"/>
    <cellStyle name="40% - Акцент5 2 3 2" xfId="224"/>
    <cellStyle name="40% - Акцент5 2 3 3" xfId="225"/>
    <cellStyle name="40% - Акцент5 2 3 4" xfId="226"/>
    <cellStyle name="40% - Акцент5 2 4" xfId="227"/>
    <cellStyle name="40% - Акцент5 2 4 2" xfId="228"/>
    <cellStyle name="40% - Акцент5 2 5" xfId="229"/>
    <cellStyle name="40% - Акцент5 2 5 2" xfId="230"/>
    <cellStyle name="40% - Акцент5 2 6" xfId="231"/>
    <cellStyle name="40% - Акцент5 3" xfId="232"/>
    <cellStyle name="40% - Акцент5 3 2" xfId="233"/>
    <cellStyle name="40% - Акцент6 2" xfId="234"/>
    <cellStyle name="40% - Акцент6 2 2" xfId="235"/>
    <cellStyle name="40% - Акцент6 2 2 2" xfId="236"/>
    <cellStyle name="40% - Акцент6 2 2 2 2" xfId="237"/>
    <cellStyle name="40% - Акцент6 2 2 3" xfId="238"/>
    <cellStyle name="40% - Акцент6 2 2 3 2" xfId="239"/>
    <cellStyle name="40% - Акцент6 2 2 4" xfId="240"/>
    <cellStyle name="40% - Акцент6 2 2 5" xfId="241"/>
    <cellStyle name="40% - Акцент6 2 3" xfId="242"/>
    <cellStyle name="40% - Акцент6 2 3 2" xfId="243"/>
    <cellStyle name="40% - Акцент6 2 3 3" xfId="244"/>
    <cellStyle name="40% - Акцент6 2 3 4" xfId="245"/>
    <cellStyle name="40% - Акцент6 2 4" xfId="246"/>
    <cellStyle name="40% - Акцент6 2 4 2" xfId="247"/>
    <cellStyle name="40% - Акцент6 2 5" xfId="248"/>
    <cellStyle name="40% - Акцент6 2 5 2" xfId="249"/>
    <cellStyle name="40% - Акцент6 2 6" xfId="250"/>
    <cellStyle name="40% - Акцент6 3" xfId="251"/>
    <cellStyle name="40% - Акцент6 3 2" xfId="252"/>
    <cellStyle name="60% - Accent1" xfId="253"/>
    <cellStyle name="60% - Accent2" xfId="254"/>
    <cellStyle name="60% - Accent3" xfId="255"/>
    <cellStyle name="60% - Accent4" xfId="256"/>
    <cellStyle name="60% - Accent5" xfId="257"/>
    <cellStyle name="60% - Accent6" xfId="258"/>
    <cellStyle name="60% - Акцент1 2" xfId="259"/>
    <cellStyle name="60% - Акцент1 2 2" xfId="260"/>
    <cellStyle name="60% - Акцент1 3" xfId="261"/>
    <cellStyle name="60% - Акцент2 2" xfId="262"/>
    <cellStyle name="60% - Акцент2 2 2" xfId="263"/>
    <cellStyle name="60% - Акцент2 3" xfId="264"/>
    <cellStyle name="60% - Акцент3 2" xfId="265"/>
    <cellStyle name="60% - Акцент3 2 2" xfId="266"/>
    <cellStyle name="60% - Акцент3 2 3" xfId="267"/>
    <cellStyle name="60% - Акцент3 2 4" xfId="268"/>
    <cellStyle name="60% - Акцент3 3" xfId="269"/>
    <cellStyle name="60% - Акцент4 2" xfId="270"/>
    <cellStyle name="60% - Акцент4 2 2" xfId="271"/>
    <cellStyle name="60% - Акцент4 2 3" xfId="272"/>
    <cellStyle name="60% - Акцент4 2 4" xfId="273"/>
    <cellStyle name="60% - Акцент4 3" xfId="274"/>
    <cellStyle name="60% - Акцент5 2" xfId="275"/>
    <cellStyle name="60% - Акцент5 2 2" xfId="276"/>
    <cellStyle name="60% - Акцент5 3" xfId="277"/>
    <cellStyle name="60% - Акцент6 2" xfId="278"/>
    <cellStyle name="60% - Акцент6 2 2" xfId="279"/>
    <cellStyle name="60% - Акцент6 2 3" xfId="280"/>
    <cellStyle name="60% - Акцент6 2 4" xfId="281"/>
    <cellStyle name="60% - Акцент6 3" xfId="282"/>
    <cellStyle name="Accent1" xfId="283"/>
    <cellStyle name="Accent2" xfId="284"/>
    <cellStyle name="Accent3" xfId="285"/>
    <cellStyle name="Accent4" xfId="286"/>
    <cellStyle name="Accent5" xfId="287"/>
    <cellStyle name="Accent6" xfId="288"/>
    <cellStyle name="Bad" xfId="289"/>
    <cellStyle name="Calculation" xfId="290"/>
    <cellStyle name="Calculation 2" xfId="291"/>
    <cellStyle name="Calculation 2 2" xfId="292"/>
    <cellStyle name="Calculation 2 2 2" xfId="293"/>
    <cellStyle name="Calculation 2 2 2 2" xfId="294"/>
    <cellStyle name="Calculation 2 2 2 2 2" xfId="295"/>
    <cellStyle name="Calculation 2 2 2 2 3" xfId="296"/>
    <cellStyle name="Calculation 2 2 2 3" xfId="297"/>
    <cellStyle name="Calculation 2 2 2 3 2" xfId="298"/>
    <cellStyle name="Calculation 2 2 2 3 3" xfId="299"/>
    <cellStyle name="Calculation 2 2 2 4" xfId="300"/>
    <cellStyle name="Calculation 2 2 2 5" xfId="301"/>
    <cellStyle name="Calculation 2 2 3" xfId="302"/>
    <cellStyle name="Calculation 2 2 3 2" xfId="303"/>
    <cellStyle name="Calculation 2 2 3 3" xfId="304"/>
    <cellStyle name="Calculation 2 2 4" xfId="305"/>
    <cellStyle name="Calculation 2 2 5" xfId="306"/>
    <cellStyle name="Calculation 2 3" xfId="307"/>
    <cellStyle name="Calculation 2 4" xfId="308"/>
    <cellStyle name="Calculation 3" xfId="309"/>
    <cellStyle name="Calculation 3 2" xfId="310"/>
    <cellStyle name="Calculation 3 2 2" xfId="311"/>
    <cellStyle name="Calculation 3 2 2 2" xfId="312"/>
    <cellStyle name="Calculation 3 2 2 3" xfId="313"/>
    <cellStyle name="Calculation 3 2 3" xfId="314"/>
    <cellStyle name="Calculation 3 2 3 2" xfId="315"/>
    <cellStyle name="Calculation 3 2 3 3" xfId="316"/>
    <cellStyle name="Calculation 3 2 4" xfId="317"/>
    <cellStyle name="Calculation 3 2 5" xfId="318"/>
    <cellStyle name="Calculation 3 3" xfId="319"/>
    <cellStyle name="Calculation 3 3 2" xfId="320"/>
    <cellStyle name="Calculation 3 3 3" xfId="321"/>
    <cellStyle name="Calculation 3 4" xfId="322"/>
    <cellStyle name="Calculation 3 5" xfId="323"/>
    <cellStyle name="Calculation 4" xfId="324"/>
    <cellStyle name="Calculation 5" xfId="325"/>
    <cellStyle name="Check Cell" xfId="326"/>
    <cellStyle name="Excel Built-in Normal" xfId="327"/>
    <cellStyle name="Excel Built-in Normal 1" xfId="328"/>
    <cellStyle name="Explanatory Text" xfId="329"/>
    <cellStyle name="Good" xfId="330"/>
    <cellStyle name="Heading 1" xfId="331"/>
    <cellStyle name="Heading 2" xfId="332"/>
    <cellStyle name="Heading 3" xfId="333"/>
    <cellStyle name="Heading 4" xfId="334"/>
    <cellStyle name="Input" xfId="335"/>
    <cellStyle name="Input 2" xfId="336"/>
    <cellStyle name="Input 2 2" xfId="337"/>
    <cellStyle name="Input 2 2 2" xfId="338"/>
    <cellStyle name="Input 2 2 2 2" xfId="339"/>
    <cellStyle name="Input 2 2 2 2 2" xfId="340"/>
    <cellStyle name="Input 2 2 2 2 3" xfId="341"/>
    <cellStyle name="Input 2 2 2 3" xfId="342"/>
    <cellStyle name="Input 2 2 2 3 2" xfId="343"/>
    <cellStyle name="Input 2 2 2 3 3" xfId="344"/>
    <cellStyle name="Input 2 2 2 4" xfId="345"/>
    <cellStyle name="Input 2 2 2 5" xfId="346"/>
    <cellStyle name="Input 2 2 3" xfId="347"/>
    <cellStyle name="Input 2 2 3 2" xfId="348"/>
    <cellStyle name="Input 2 2 3 3" xfId="349"/>
    <cellStyle name="Input 2 2 4" xfId="350"/>
    <cellStyle name="Input 2 2 5" xfId="351"/>
    <cellStyle name="Input 2 3" xfId="352"/>
    <cellStyle name="Input 2 4" xfId="353"/>
    <cellStyle name="Input 3" xfId="354"/>
    <cellStyle name="Input 3 2" xfId="355"/>
    <cellStyle name="Input 3 2 2" xfId="356"/>
    <cellStyle name="Input 3 2 2 2" xfId="357"/>
    <cellStyle name="Input 3 2 2 3" xfId="358"/>
    <cellStyle name="Input 3 2 3" xfId="359"/>
    <cellStyle name="Input 3 2 3 2" xfId="360"/>
    <cellStyle name="Input 3 2 3 3" xfId="361"/>
    <cellStyle name="Input 3 2 4" xfId="362"/>
    <cellStyle name="Input 3 2 5" xfId="363"/>
    <cellStyle name="Input 3 3" xfId="364"/>
    <cellStyle name="Input 3 3 2" xfId="365"/>
    <cellStyle name="Input 3 3 3" xfId="366"/>
    <cellStyle name="Input 3 4" xfId="367"/>
    <cellStyle name="Input 3 5" xfId="368"/>
    <cellStyle name="Input 4" xfId="369"/>
    <cellStyle name="Input 5" xfId="370"/>
    <cellStyle name="Linked Cell" xfId="371"/>
    <cellStyle name="Neutral" xfId="372"/>
    <cellStyle name="Note" xfId="373"/>
    <cellStyle name="Note 2" xfId="374"/>
    <cellStyle name="Note 2 2" xfId="375"/>
    <cellStyle name="Note 2 2 2" xfId="376"/>
    <cellStyle name="Note 2 2 2 2" xfId="377"/>
    <cellStyle name="Note 2 2 2 3" xfId="378"/>
    <cellStyle name="Note 2 2 3" xfId="379"/>
    <cellStyle name="Note 3" xfId="380"/>
    <cellStyle name="Note 3 2" xfId="381"/>
    <cellStyle name="Note 3 2 2" xfId="382"/>
    <cellStyle name="Note 3 2 3" xfId="383"/>
    <cellStyle name="Note 3 3" xfId="384"/>
    <cellStyle name="Output" xfId="385"/>
    <cellStyle name="Output 2" xfId="386"/>
    <cellStyle name="Output 2 2" xfId="387"/>
    <cellStyle name="Output 2 2 2" xfId="388"/>
    <cellStyle name="Output 2 2 2 2" xfId="389"/>
    <cellStyle name="Output 2 2 2 2 2" xfId="390"/>
    <cellStyle name="Output 2 2 2 2 3" xfId="391"/>
    <cellStyle name="Output 2 2 2 3" xfId="392"/>
    <cellStyle name="Output 2 2 2 3 2" xfId="393"/>
    <cellStyle name="Output 2 2 2 3 3" xfId="394"/>
    <cellStyle name="Output 2 2 2 4" xfId="395"/>
    <cellStyle name="Output 2 2 2 5" xfId="396"/>
    <cellStyle name="Output 2 2 3" xfId="397"/>
    <cellStyle name="Output 2 2 3 2" xfId="398"/>
    <cellStyle name="Output 2 2 3 3" xfId="399"/>
    <cellStyle name="Output 2 2 4" xfId="400"/>
    <cellStyle name="Output 2 2 5" xfId="401"/>
    <cellStyle name="Output 2 3" xfId="402"/>
    <cellStyle name="Output 2 4" xfId="403"/>
    <cellStyle name="Output 3" xfId="404"/>
    <cellStyle name="Output 3 2" xfId="405"/>
    <cellStyle name="Output 3 2 2" xfId="406"/>
    <cellStyle name="Output 3 2 2 2" xfId="407"/>
    <cellStyle name="Output 3 2 2 3" xfId="408"/>
    <cellStyle name="Output 3 2 3" xfId="409"/>
    <cellStyle name="Output 3 2 3 2" xfId="410"/>
    <cellStyle name="Output 3 2 3 3" xfId="411"/>
    <cellStyle name="Output 3 2 4" xfId="412"/>
    <cellStyle name="Output 3 2 5" xfId="413"/>
    <cellStyle name="Output 3 3" xfId="414"/>
    <cellStyle name="Output 3 3 2" xfId="415"/>
    <cellStyle name="Output 3 3 3" xfId="416"/>
    <cellStyle name="Output 3 4" xfId="417"/>
    <cellStyle name="Output 3 5" xfId="418"/>
    <cellStyle name="Output 4" xfId="419"/>
    <cellStyle name="Output 5" xfId="420"/>
    <cellStyle name="S2" xfId="421"/>
    <cellStyle name="TableStyleLight1" xfId="422"/>
    <cellStyle name="Title" xfId="423"/>
    <cellStyle name="Total" xfId="424"/>
    <cellStyle name="Total 2" xfId="425"/>
    <cellStyle name="Total 2 2" xfId="426"/>
    <cellStyle name="Total 2 2 2" xfId="427"/>
    <cellStyle name="Total 2 2 2 2" xfId="428"/>
    <cellStyle name="Total 2 2 2 2 2" xfId="429"/>
    <cellStyle name="Total 2 2 2 2 3" xfId="430"/>
    <cellStyle name="Total 2 2 2 3" xfId="431"/>
    <cellStyle name="Total 2 2 2 3 2" xfId="432"/>
    <cellStyle name="Total 2 2 2 3 3" xfId="433"/>
    <cellStyle name="Total 2 2 2 4" xfId="434"/>
    <cellStyle name="Total 2 2 2 5" xfId="435"/>
    <cellStyle name="Total 2 2 3" xfId="436"/>
    <cellStyle name="Total 2 2 3 2" xfId="437"/>
    <cellStyle name="Total 2 2 3 3" xfId="438"/>
    <cellStyle name="Total 2 2 4" xfId="439"/>
    <cellStyle name="Total 2 2 5" xfId="440"/>
    <cellStyle name="Total 2 3" xfId="441"/>
    <cellStyle name="Total 2 4" xfId="442"/>
    <cellStyle name="Total 3" xfId="443"/>
    <cellStyle name="Total 3 2" xfId="444"/>
    <cellStyle name="Total 3 2 2" xfId="445"/>
    <cellStyle name="Total 3 2 2 2" xfId="446"/>
    <cellStyle name="Total 3 2 2 3" xfId="447"/>
    <cellStyle name="Total 3 2 3" xfId="448"/>
    <cellStyle name="Total 3 2 3 2" xfId="449"/>
    <cellStyle name="Total 3 2 3 3" xfId="450"/>
    <cellStyle name="Total 3 2 4" xfId="451"/>
    <cellStyle name="Total 3 2 5" xfId="452"/>
    <cellStyle name="Total 3 3" xfId="453"/>
    <cellStyle name="Total 3 3 2" xfId="454"/>
    <cellStyle name="Total 3 3 3" xfId="455"/>
    <cellStyle name="Total 3 4" xfId="456"/>
    <cellStyle name="Total 3 5" xfId="457"/>
    <cellStyle name="Total 4" xfId="458"/>
    <cellStyle name="Total 5" xfId="459"/>
    <cellStyle name="Warning Text" xfId="460"/>
    <cellStyle name="Акцент1 2" xfId="461"/>
    <cellStyle name="Акцент1 2 2" xfId="462"/>
    <cellStyle name="Акцент1 3" xfId="463"/>
    <cellStyle name="Акцент2 2" xfId="464"/>
    <cellStyle name="Акцент2 2 2" xfId="465"/>
    <cellStyle name="Акцент2 3" xfId="466"/>
    <cellStyle name="Акцент3 2" xfId="467"/>
    <cellStyle name="Акцент3 2 2" xfId="468"/>
    <cellStyle name="Акцент3 3" xfId="469"/>
    <cellStyle name="Акцент4 2" xfId="470"/>
    <cellStyle name="Акцент4 2 2" xfId="471"/>
    <cellStyle name="Акцент4 3" xfId="472"/>
    <cellStyle name="Акцент5 2" xfId="473"/>
    <cellStyle name="Акцент5 2 2" xfId="474"/>
    <cellStyle name="Акцент5 3" xfId="475"/>
    <cellStyle name="Акцент6 2" xfId="476"/>
    <cellStyle name="Акцент6 2 2" xfId="477"/>
    <cellStyle name="Акцент6 3" xfId="478"/>
    <cellStyle name="Ввод  2" xfId="479"/>
    <cellStyle name="Ввод  2 2" xfId="480"/>
    <cellStyle name="Ввод  2 2 2" xfId="481"/>
    <cellStyle name="Ввод  2 3" xfId="482"/>
    <cellStyle name="Ввод  2 3 2" xfId="483"/>
    <cellStyle name="Ввод  2 4" xfId="484"/>
    <cellStyle name="Ввод  2 4 2" xfId="485"/>
    <cellStyle name="Ввод  2 5" xfId="486"/>
    <cellStyle name="Ввод  2 5 2" xfId="487"/>
    <cellStyle name="Ввод  2 6" xfId="488"/>
    <cellStyle name="Ввод  3" xfId="489"/>
    <cellStyle name="Ввод  3 2" xfId="490"/>
    <cellStyle name="Ввод  3 3" xfId="491"/>
    <cellStyle name="Вывод 2" xfId="492"/>
    <cellStyle name="Вывод 2 2" xfId="493"/>
    <cellStyle name="Вывод 2 2 2" xfId="494"/>
    <cellStyle name="Вывод 2 3" xfId="495"/>
    <cellStyle name="Вывод 2 3 2" xfId="496"/>
    <cellStyle name="Вывод 2 4" xfId="497"/>
    <cellStyle name="Вывод 2 4 2" xfId="498"/>
    <cellStyle name="Вывод 2 5" xfId="499"/>
    <cellStyle name="Вывод 2 5 2" xfId="500"/>
    <cellStyle name="Вывод 2 6" xfId="501"/>
    <cellStyle name="Вывод 3" xfId="502"/>
    <cellStyle name="Вывод 3 2" xfId="503"/>
    <cellStyle name="Вывод 3 3" xfId="504"/>
    <cellStyle name="Вычисление 2" xfId="505"/>
    <cellStyle name="Вычисление 2 2" xfId="506"/>
    <cellStyle name="Вычисление 2 2 2" xfId="507"/>
    <cellStyle name="Вычисление 2 3" xfId="508"/>
    <cellStyle name="Вычисление 2 3 2" xfId="509"/>
    <cellStyle name="Вычисление 2 4" xfId="510"/>
    <cellStyle name="Вычисление 2 4 2" xfId="511"/>
    <cellStyle name="Вычисление 2 5" xfId="512"/>
    <cellStyle name="Вычисление 2 5 2" xfId="513"/>
    <cellStyle name="Вычисление 2 6" xfId="514"/>
    <cellStyle name="Вычисление 3" xfId="515"/>
    <cellStyle name="Вычисление 3 2" xfId="516"/>
    <cellStyle name="Вычисление 3 3" xfId="517"/>
    <cellStyle name="Заголовок 1 2" xfId="518"/>
    <cellStyle name="Заголовок 1 2 2" xfId="519"/>
    <cellStyle name="Заголовок 1 3" xfId="520"/>
    <cellStyle name="Заголовок 2 2" xfId="521"/>
    <cellStyle name="Заголовок 2 2 2" xfId="522"/>
    <cellStyle name="Заголовок 2 3" xfId="523"/>
    <cellStyle name="Заголовок 3 2" xfId="524"/>
    <cellStyle name="Заголовок 3 2 2" xfId="525"/>
    <cellStyle name="Заголовок 3 3" xfId="526"/>
    <cellStyle name="Заголовок 4 2" xfId="527"/>
    <cellStyle name="Заголовок 4 2 2" xfId="528"/>
    <cellStyle name="Заголовок 4 3" xfId="529"/>
    <cellStyle name="Итог 2" xfId="530"/>
    <cellStyle name="Итог 2 2" xfId="531"/>
    <cellStyle name="Итог 2 2 2" xfId="532"/>
    <cellStyle name="Итог 2 3" xfId="533"/>
    <cellStyle name="Итог 2 3 2" xfId="534"/>
    <cellStyle name="Итог 2 4" xfId="535"/>
    <cellStyle name="Итог 2 4 2" xfId="536"/>
    <cellStyle name="Итог 2 5" xfId="537"/>
    <cellStyle name="Итог 2 5 2" xfId="538"/>
    <cellStyle name="Итог 2 6" xfId="539"/>
    <cellStyle name="Итог 3" xfId="540"/>
    <cellStyle name="Итог 3 2" xfId="541"/>
    <cellStyle name="Итог 3 3" xfId="542"/>
    <cellStyle name="Контрольная ячейка 2" xfId="543"/>
    <cellStyle name="Контрольная ячейка 2 2" xfId="544"/>
    <cellStyle name="Контрольная ячейка 3" xfId="545"/>
    <cellStyle name="Название 2" xfId="546"/>
    <cellStyle name="Название 3" xfId="547"/>
    <cellStyle name="Нейтральный 2" xfId="548"/>
    <cellStyle name="Нейтральный 2 2" xfId="549"/>
    <cellStyle name="Нейтральный 3" xfId="550"/>
    <cellStyle name="Обычный" xfId="0" builtinId="0"/>
    <cellStyle name="Обычный 10" xfId="551"/>
    <cellStyle name="Обычный 10 2" xfId="552"/>
    <cellStyle name="Обычный 11" xfId="553"/>
    <cellStyle name="Обычный 11 2" xfId="554"/>
    <cellStyle name="Обычный 12" xfId="555"/>
    <cellStyle name="Обычный 12 2" xfId="556"/>
    <cellStyle name="Обычный 13" xfId="557"/>
    <cellStyle name="Обычный 13 2" xfId="558"/>
    <cellStyle name="Обычный 14" xfId="559"/>
    <cellStyle name="Обычный 14 2" xfId="560"/>
    <cellStyle name="Обычный 15" xfId="561"/>
    <cellStyle name="Обычный 15 2" xfId="562"/>
    <cellStyle name="Обычный 16" xfId="563"/>
    <cellStyle name="Обычный 16 2" xfId="564"/>
    <cellStyle name="Обычный 17" xfId="565"/>
    <cellStyle name="Обычный 17 2" xfId="566"/>
    <cellStyle name="Обычный 18" xfId="567"/>
    <cellStyle name="Обычный 18 2" xfId="568"/>
    <cellStyle name="Обычный 19" xfId="569"/>
    <cellStyle name="Обычный 19 2" xfId="570"/>
    <cellStyle name="Обычный 19 2 2" xfId="571"/>
    <cellStyle name="Обычный 19 3" xfId="572"/>
    <cellStyle name="Обычный 2" xfId="573"/>
    <cellStyle name="Обычный 2 10" xfId="574"/>
    <cellStyle name="Обычный 2 11" xfId="575"/>
    <cellStyle name="Обычный 2 2" xfId="576"/>
    <cellStyle name="Обычный 2 2 2" xfId="577"/>
    <cellStyle name="Обычный 2 2 2 2" xfId="578"/>
    <cellStyle name="Обычный 2 2 2 3" xfId="579"/>
    <cellStyle name="Обычный 2 2 2 4" xfId="580"/>
    <cellStyle name="Обычный 2 2 3" xfId="581"/>
    <cellStyle name="Обычный 2 2 3 2" xfId="582"/>
    <cellStyle name="Обычный 2 2 4" xfId="583"/>
    <cellStyle name="Обычный 2 2 4 2" xfId="584"/>
    <cellStyle name="Обычный 2 2 5" xfId="585"/>
    <cellStyle name="Обычный 2 2 6" xfId="586"/>
    <cellStyle name="Обычный 2 2 7" xfId="587"/>
    <cellStyle name="Обычный 2 2 8" xfId="588"/>
    <cellStyle name="Обычный 2 3" xfId="589"/>
    <cellStyle name="Обычный 2 3 2" xfId="590"/>
    <cellStyle name="Обычный 2 3 2 2" xfId="591"/>
    <cellStyle name="Обычный 2 3 2 2 2" xfId="592"/>
    <cellStyle name="Обычный 2 3 2 3" xfId="593"/>
    <cellStyle name="Обычный 2 3 2 3 2" xfId="594"/>
    <cellStyle name="Обычный 2 3 2 4" xfId="595"/>
    <cellStyle name="Обычный 2 3 2 5" xfId="596"/>
    <cellStyle name="Обычный 2 3 3" xfId="597"/>
    <cellStyle name="Обычный 2 3 3 2" xfId="598"/>
    <cellStyle name="Обычный 2 3 3 3" xfId="599"/>
    <cellStyle name="Обычный 2 3 3 4" xfId="600"/>
    <cellStyle name="Обычный 2 3 4" xfId="601"/>
    <cellStyle name="Обычный 2 3 4 2" xfId="602"/>
    <cellStyle name="Обычный 2 3 4 2 2" xfId="603"/>
    <cellStyle name="Обычный 2 3 4 3" xfId="604"/>
    <cellStyle name="Обычный 2 3 5" xfId="605"/>
    <cellStyle name="Обычный 2 3 5 2" xfId="606"/>
    <cellStyle name="Обычный 2 3 6" xfId="607"/>
    <cellStyle name="Обычный 2 3 7" xfId="608"/>
    <cellStyle name="Обычный 2 3 8" xfId="609"/>
    <cellStyle name="Обычный 2 4" xfId="610"/>
    <cellStyle name="Обычный 2 4 2" xfId="611"/>
    <cellStyle name="Обычный 2 5" xfId="612"/>
    <cellStyle name="Обычный 2 5 2" xfId="613"/>
    <cellStyle name="Обычный 2 5 3" xfId="614"/>
    <cellStyle name="Обычный 2 6" xfId="615"/>
    <cellStyle name="Обычный 2 6 2" xfId="616"/>
    <cellStyle name="Обычный 2 7" xfId="617"/>
    <cellStyle name="Обычный 2 7 2" xfId="618"/>
    <cellStyle name="Обычный 2 7 3" xfId="619"/>
    <cellStyle name="Обычный 2 8" xfId="620"/>
    <cellStyle name="Обычный 2 9" xfId="621"/>
    <cellStyle name="Обычный 2_2014 Финансирование" xfId="622"/>
    <cellStyle name="Обычный 20" xfId="623"/>
    <cellStyle name="Обычный 20 2" xfId="624"/>
    <cellStyle name="Обычный 21" xfId="625"/>
    <cellStyle name="Обычный 22" xfId="626"/>
    <cellStyle name="Обычный 23" xfId="627"/>
    <cellStyle name="Обычный 24" xfId="628"/>
    <cellStyle name="Обычный 25" xfId="629"/>
    <cellStyle name="Обычный 26" xfId="630"/>
    <cellStyle name="Обычный 27" xfId="631"/>
    <cellStyle name="Обычный 28" xfId="632"/>
    <cellStyle name="Обычный 3" xfId="633"/>
    <cellStyle name="Обычный 3 2" xfId="634"/>
    <cellStyle name="Обычный 3 2 2" xfId="635"/>
    <cellStyle name="Обычный 3 2 2 2" xfId="636"/>
    <cellStyle name="Обычный 3 2 3" xfId="637"/>
    <cellStyle name="Обычный 3 2 3 2" xfId="638"/>
    <cellStyle name="Обычный 3 3" xfId="639"/>
    <cellStyle name="Обычный 3 3 2" xfId="640"/>
    <cellStyle name="Обычный 3 3 2 2" xfId="641"/>
    <cellStyle name="Обычный 3 3 3" xfId="642"/>
    <cellStyle name="Обычный 3 3 4" xfId="643"/>
    <cellStyle name="Обычный 3 4" xfId="644"/>
    <cellStyle name="Обычный 3 5" xfId="645"/>
    <cellStyle name="Обычный 3 5 2" xfId="646"/>
    <cellStyle name="Обычный 3 6" xfId="647"/>
    <cellStyle name="Обычный 3 6 2" xfId="648"/>
    <cellStyle name="Обычный 3 7" xfId="649"/>
    <cellStyle name="Обычный 4" xfId="650"/>
    <cellStyle name="Обычный 4 2" xfId="651"/>
    <cellStyle name="Обычный 4 2 2" xfId="652"/>
    <cellStyle name="Обычный 4 2 3" xfId="653"/>
    <cellStyle name="Обычный 4 3" xfId="654"/>
    <cellStyle name="Обычный 4 3 2" xfId="655"/>
    <cellStyle name="Обычный 4 3 3" xfId="656"/>
    <cellStyle name="Обычный 4 3 3 2" xfId="657"/>
    <cellStyle name="Обычный 4 3 3 3" xfId="658"/>
    <cellStyle name="Обычный 4 3 4" xfId="659"/>
    <cellStyle name="Обычный 4 4" xfId="660"/>
    <cellStyle name="Обычный 4 4 2" xfId="661"/>
    <cellStyle name="Обычный 4 5" xfId="662"/>
    <cellStyle name="Обычный 4 6" xfId="663"/>
    <cellStyle name="Обычный 4 7" xfId="664"/>
    <cellStyle name="Обычный 4 8" xfId="665"/>
    <cellStyle name="Обычный 4 9" xfId="666"/>
    <cellStyle name="Обычный 5" xfId="667"/>
    <cellStyle name="Обычный 5 2" xfId="668"/>
    <cellStyle name="Обычный 5 2 2" xfId="669"/>
    <cellStyle name="Обычный 5 2 3" xfId="670"/>
    <cellStyle name="Обычный 5 3" xfId="671"/>
    <cellStyle name="Обычный 5 4" xfId="672"/>
    <cellStyle name="Обычный 5 5" xfId="673"/>
    <cellStyle name="Обычный 5 6" xfId="674"/>
    <cellStyle name="Обычный 6" xfId="675"/>
    <cellStyle name="Обычный 6 2" xfId="676"/>
    <cellStyle name="Обычный 6 2 2" xfId="677"/>
    <cellStyle name="Обычный 6 2 3" xfId="678"/>
    <cellStyle name="Обычный 6 2 4" xfId="679"/>
    <cellStyle name="Обычный 6 3" xfId="680"/>
    <cellStyle name="Обычный 6 3 2" xfId="681"/>
    <cellStyle name="Обычный 6 4" xfId="682"/>
    <cellStyle name="Обычный 6 4 2" xfId="683"/>
    <cellStyle name="Обычный 6 5" xfId="684"/>
    <cellStyle name="Обычный 6 6" xfId="685"/>
    <cellStyle name="Обычный 6 7" xfId="686"/>
    <cellStyle name="Обычный 7" xfId="687"/>
    <cellStyle name="Обычный 7 2" xfId="688"/>
    <cellStyle name="Обычный 7 2 2" xfId="689"/>
    <cellStyle name="Обычный 7 3" xfId="690"/>
    <cellStyle name="Обычный 7 3 2" xfId="691"/>
    <cellStyle name="Обычный 7 4" xfId="692"/>
    <cellStyle name="Обычный 8" xfId="693"/>
    <cellStyle name="Обычный 8 3 2" xfId="694"/>
    <cellStyle name="Обычный 8 3 2 2" xfId="695"/>
    <cellStyle name="Обычный 9" xfId="696"/>
    <cellStyle name="Обычный 9 2" xfId="697"/>
    <cellStyle name="Обычный 9 3" xfId="698"/>
    <cellStyle name="Обычный 9 4" xfId="699"/>
    <cellStyle name="Плохой 2" xfId="700"/>
    <cellStyle name="Плохой 2 2" xfId="701"/>
    <cellStyle name="Плохой 3" xfId="702"/>
    <cellStyle name="Пояснение 2" xfId="703"/>
    <cellStyle name="Пояснение 2 2" xfId="704"/>
    <cellStyle name="Пояснение 3" xfId="705"/>
    <cellStyle name="Примечание 2" xfId="706"/>
    <cellStyle name="Примечание 2 2" xfId="707"/>
    <cellStyle name="Примечание 2 2 2" xfId="708"/>
    <cellStyle name="Примечание 2 2 2 2" xfId="709"/>
    <cellStyle name="Примечание 2 2 2 3" xfId="710"/>
    <cellStyle name="Примечание 2 2 3" xfId="711"/>
    <cellStyle name="Примечание 2 2 3 2" xfId="712"/>
    <cellStyle name="Примечание 2 2 4" xfId="713"/>
    <cellStyle name="Примечание 2 2 5" xfId="714"/>
    <cellStyle name="Примечание 2 2 5 2" xfId="715"/>
    <cellStyle name="Примечание 2 2 6" xfId="716"/>
    <cellStyle name="Примечание 2 2 6 2" xfId="717"/>
    <cellStyle name="Примечание 2 3" xfId="718"/>
    <cellStyle name="Примечание 2 3 2" xfId="719"/>
    <cellStyle name="Примечание 2 3 3" xfId="720"/>
    <cellStyle name="Примечание 2 3 4" xfId="721"/>
    <cellStyle name="Примечание 2 4" xfId="722"/>
    <cellStyle name="Примечание 2 4 2" xfId="723"/>
    <cellStyle name="Примечание 2 5" xfId="724"/>
    <cellStyle name="Примечание 2 5 2" xfId="725"/>
    <cellStyle name="Примечание 2 6" xfId="726"/>
    <cellStyle name="Примечание 2 7" xfId="727"/>
    <cellStyle name="Примечание 3" xfId="728"/>
    <cellStyle name="Примечание 4" xfId="729"/>
    <cellStyle name="Процентный 10" xfId="730"/>
    <cellStyle name="Процентный 10 2" xfId="731"/>
    <cellStyle name="Процентный 11" xfId="732"/>
    <cellStyle name="Процентный 11 2" xfId="733"/>
    <cellStyle name="Процентный 12" xfId="734"/>
    <cellStyle name="Процентный 13" xfId="735"/>
    <cellStyle name="Процентный 2" xfId="736"/>
    <cellStyle name="Процентный 2 2" xfId="737"/>
    <cellStyle name="Процентный 2 2 2" xfId="738"/>
    <cellStyle name="Процентный 2 2 2 2" xfId="739"/>
    <cellStyle name="Процентный 2 2 2 2 2" xfId="740"/>
    <cellStyle name="Процентный 2 2 2 2 3" xfId="741"/>
    <cellStyle name="Процентный 2 2 2 3" xfId="742"/>
    <cellStyle name="Процентный 2 2 2 3 2" xfId="743"/>
    <cellStyle name="Процентный 2 2 2 4" xfId="744"/>
    <cellStyle name="Процентный 2 2 2 4 2" xfId="745"/>
    <cellStyle name="Процентный 2 2 2 5" xfId="746"/>
    <cellStyle name="Процентный 2 2 3" xfId="747"/>
    <cellStyle name="Процентный 2 2 3 2" xfId="748"/>
    <cellStyle name="Процентный 2 2 3 3" xfId="749"/>
    <cellStyle name="Процентный 2 2 3 4" xfId="750"/>
    <cellStyle name="Процентный 2 2 4" xfId="751"/>
    <cellStyle name="Процентный 2 2 4 2" xfId="752"/>
    <cellStyle name="Процентный 2 2 5" xfId="753"/>
    <cellStyle name="Процентный 2 2 5 2" xfId="754"/>
    <cellStyle name="Процентный 2 2 6" xfId="755"/>
    <cellStyle name="Процентный 2 3" xfId="756"/>
    <cellStyle name="Процентный 2 3 2" xfId="757"/>
    <cellStyle name="Процентный 2 4" xfId="758"/>
    <cellStyle name="Процентный 2 4 2" xfId="759"/>
    <cellStyle name="Процентный 2 5" xfId="760"/>
    <cellStyle name="Процентный 2 6" xfId="761"/>
    <cellStyle name="Процентный 3" xfId="762"/>
    <cellStyle name="Процентный 3 10" xfId="763"/>
    <cellStyle name="Процентный 3 2" xfId="764"/>
    <cellStyle name="Процентный 3 2 2" xfId="765"/>
    <cellStyle name="Процентный 3 2 3" xfId="766"/>
    <cellStyle name="Процентный 3 3" xfId="767"/>
    <cellStyle name="Процентный 3 3 2" xfId="768"/>
    <cellStyle name="Процентный 3 3 2 2" xfId="769"/>
    <cellStyle name="Процентный 3 3 3" xfId="770"/>
    <cellStyle name="Процентный 3 3 4" xfId="771"/>
    <cellStyle name="Процентный 3 4" xfId="772"/>
    <cellStyle name="Процентный 3 5" xfId="773"/>
    <cellStyle name="Процентный 3 6" xfId="774"/>
    <cellStyle name="Процентный 3 7" xfId="775"/>
    <cellStyle name="Процентный 3 8" xfId="776"/>
    <cellStyle name="Процентный 3 9" xfId="777"/>
    <cellStyle name="Процентный 4" xfId="778"/>
    <cellStyle name="Процентный 4 2" xfId="779"/>
    <cellStyle name="Процентный 5" xfId="780"/>
    <cellStyle name="Процентный 5 2" xfId="781"/>
    <cellStyle name="Процентный 5 2 2" xfId="782"/>
    <cellStyle name="Процентный 5 2 2 2" xfId="783"/>
    <cellStyle name="Процентный 5 2 2 2 2" xfId="784"/>
    <cellStyle name="Процентный 5 2 2 3" xfId="785"/>
    <cellStyle name="Процентный 5 2 3" xfId="786"/>
    <cellStyle name="Процентный 5 2 3 2" xfId="787"/>
    <cellStyle name="Процентный 5 2 4" xfId="788"/>
    <cellStyle name="Процентный 5 3" xfId="789"/>
    <cellStyle name="Процентный 5 3 2" xfId="790"/>
    <cellStyle name="Процентный 5 3 3" xfId="791"/>
    <cellStyle name="Процентный 5 4" xfId="792"/>
    <cellStyle name="Процентный 5 4 2" xfId="793"/>
    <cellStyle name="Процентный 6" xfId="794"/>
    <cellStyle name="Процентный 6 2" xfId="795"/>
    <cellStyle name="Процентный 6 2 2" xfId="796"/>
    <cellStyle name="Процентный 6 2 2 2" xfId="797"/>
    <cellStyle name="Процентный 6 2 3" xfId="798"/>
    <cellStyle name="Процентный 6 3" xfId="799"/>
    <cellStyle name="Процентный 6 3 2" xfId="800"/>
    <cellStyle name="Процентный 6 4" xfId="801"/>
    <cellStyle name="Процентный 6 4 2" xfId="802"/>
    <cellStyle name="Процентный 6 4 3" xfId="803"/>
    <cellStyle name="Процентный 6 5" xfId="804"/>
    <cellStyle name="Процентный 6 6" xfId="805"/>
    <cellStyle name="Процентный 7" xfId="806"/>
    <cellStyle name="Процентный 7 2" xfId="807"/>
    <cellStyle name="Процентный 7 2 2" xfId="808"/>
    <cellStyle name="Процентный 7 3" xfId="809"/>
    <cellStyle name="Процентный 8" xfId="810"/>
    <cellStyle name="Процентный 8 2" xfId="811"/>
    <cellStyle name="Процентный 9" xfId="812"/>
    <cellStyle name="Процентный 9 2" xfId="813"/>
    <cellStyle name="Процентный 9 2 2" xfId="814"/>
    <cellStyle name="Процентный 9 3" xfId="815"/>
    <cellStyle name="Процентный 9 4" xfId="816"/>
    <cellStyle name="Связанная ячейка 2" xfId="817"/>
    <cellStyle name="Связанная ячейка 2 2" xfId="818"/>
    <cellStyle name="Связанная ячейка 3" xfId="819"/>
    <cellStyle name="Текст предупреждения 2" xfId="820"/>
    <cellStyle name="Текст предупреждения 2 2" xfId="821"/>
    <cellStyle name="Текст предупреждения 3" xfId="822"/>
    <cellStyle name="Финансовый 2" xfId="823"/>
    <cellStyle name="Финансовый 3" xfId="824"/>
    <cellStyle name="Финансовый 3 2" xfId="825"/>
    <cellStyle name="Финансовый 4" xfId="826"/>
    <cellStyle name="Финансовый 5" xfId="827"/>
    <cellStyle name="Хороший 2" xfId="828"/>
    <cellStyle name="Хороший 2 2" xfId="829"/>
    <cellStyle name="Хороший 3" xfId="8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89"/>
  <sheetViews>
    <sheetView tabSelected="1" workbookViewId="0">
      <selection activeCell="F68" sqref="F68:J68"/>
    </sheetView>
  </sheetViews>
  <sheetFormatPr defaultRowHeight="15" x14ac:dyDescent="0.25"/>
  <cols>
    <col min="2" max="2" width="6.140625" hidden="1" customWidth="1"/>
    <col min="3" max="3" width="58.85546875" bestFit="1" customWidth="1"/>
    <col min="4" max="4" width="11.7109375" customWidth="1"/>
    <col min="5" max="5" width="12.7109375" customWidth="1"/>
    <col min="6" max="6" width="11.140625" customWidth="1"/>
    <col min="7" max="7" width="14.7109375" customWidth="1"/>
    <col min="8" max="8" width="13.42578125" customWidth="1"/>
    <col min="9" max="9" width="11.140625" customWidth="1"/>
    <col min="10" max="10" width="13.42578125" customWidth="1"/>
    <col min="11" max="11" width="11.7109375" customWidth="1"/>
    <col min="12" max="12" width="13" customWidth="1"/>
    <col min="13" max="13" width="12.7109375" customWidth="1"/>
    <col min="14" max="14" width="14.140625" customWidth="1"/>
    <col min="15" max="15" width="10" customWidth="1"/>
    <col min="16" max="18" width="10.28515625" customWidth="1"/>
  </cols>
  <sheetData>
    <row r="1" spans="1:19" x14ac:dyDescent="0.25">
      <c r="A1" s="1"/>
      <c r="B1" s="1"/>
      <c r="C1" s="1"/>
      <c r="D1" s="1"/>
      <c r="E1" s="1"/>
      <c r="F1" s="1"/>
      <c r="G1" s="1"/>
      <c r="I1" s="2"/>
      <c r="J1" s="2"/>
      <c r="K1" s="2"/>
      <c r="L1" s="1"/>
      <c r="N1" s="1"/>
      <c r="O1" s="1"/>
      <c r="P1" s="1"/>
      <c r="Q1" s="1"/>
      <c r="R1" s="1"/>
      <c r="S1" s="2" t="s">
        <v>0</v>
      </c>
    </row>
    <row r="2" spans="1:19" x14ac:dyDescent="0.25">
      <c r="A2" s="1"/>
      <c r="B2" s="1"/>
      <c r="C2" s="1"/>
      <c r="D2" s="1"/>
      <c r="E2" s="1"/>
      <c r="F2" s="1"/>
      <c r="G2" s="1"/>
      <c r="I2" s="2"/>
      <c r="J2" s="2"/>
      <c r="K2" s="2"/>
      <c r="L2" s="1"/>
      <c r="N2" s="1"/>
      <c r="O2" s="1"/>
      <c r="P2" s="1"/>
      <c r="Q2" s="1"/>
      <c r="R2" s="1"/>
      <c r="S2" s="2" t="s">
        <v>1</v>
      </c>
    </row>
    <row r="3" spans="1:19" x14ac:dyDescent="0.25">
      <c r="A3" s="1"/>
      <c r="B3" s="1"/>
      <c r="C3" s="1"/>
      <c r="D3" s="1"/>
      <c r="E3" s="1"/>
      <c r="F3" s="1"/>
      <c r="G3" s="1"/>
      <c r="I3" s="2"/>
      <c r="J3" s="2"/>
      <c r="K3" s="2"/>
      <c r="L3" s="1"/>
      <c r="N3" s="1"/>
      <c r="O3" s="1"/>
      <c r="P3" s="1"/>
      <c r="Q3" s="1"/>
      <c r="R3" s="1"/>
      <c r="S3" s="2" t="s">
        <v>2</v>
      </c>
    </row>
    <row r="4" spans="1:19" x14ac:dyDescent="0.25">
      <c r="A4" s="1"/>
      <c r="B4" s="1"/>
      <c r="C4" s="1"/>
      <c r="D4" s="1"/>
      <c r="E4" s="1"/>
      <c r="F4" s="1"/>
      <c r="G4" s="1"/>
      <c r="I4" s="2"/>
      <c r="J4" s="2"/>
      <c r="K4" s="2"/>
      <c r="L4" s="1"/>
      <c r="N4" s="1"/>
      <c r="O4" s="1"/>
      <c r="P4" s="1"/>
      <c r="Q4" s="1"/>
      <c r="R4" s="1"/>
      <c r="S4" s="2" t="s">
        <v>3</v>
      </c>
    </row>
    <row r="5" spans="1:19" x14ac:dyDescent="0.25">
      <c r="A5" s="1"/>
      <c r="B5" s="1"/>
      <c r="C5" s="1"/>
      <c r="D5" s="1"/>
      <c r="E5" s="1"/>
      <c r="F5" s="1"/>
      <c r="G5" s="1"/>
      <c r="I5" s="2"/>
      <c r="J5" s="2"/>
      <c r="K5" s="2"/>
      <c r="L5" s="1"/>
      <c r="N5" s="1"/>
      <c r="O5" s="1"/>
      <c r="P5" s="1"/>
      <c r="Q5" s="1"/>
      <c r="R5" s="1"/>
      <c r="S5" s="36" t="s">
        <v>96</v>
      </c>
    </row>
    <row r="6" spans="1:19" x14ac:dyDescent="0.25">
      <c r="A6" s="1"/>
      <c r="B6" s="1"/>
      <c r="C6" s="1"/>
      <c r="D6" s="1"/>
      <c r="E6" s="1"/>
      <c r="F6" s="1"/>
      <c r="G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9" ht="27.75" customHeight="1" x14ac:dyDescent="0.25">
      <c r="A7" s="37" t="s">
        <v>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</row>
    <row r="8" spans="1:19" ht="15.75" thickBot="1" x14ac:dyDescent="0.3">
      <c r="A8" s="1"/>
      <c r="B8" s="1"/>
      <c r="C8" s="1"/>
      <c r="D8" s="3"/>
      <c r="E8" s="4"/>
      <c r="F8" s="4"/>
      <c r="G8" s="4"/>
      <c r="L8" s="1"/>
      <c r="M8" s="2"/>
      <c r="N8" s="1"/>
      <c r="O8" s="1"/>
      <c r="P8" s="1"/>
      <c r="Q8" s="1"/>
      <c r="R8" s="1"/>
      <c r="S8" s="1"/>
    </row>
    <row r="9" spans="1:19" ht="15.75" hidden="1" thickBot="1" x14ac:dyDescent="0.3">
      <c r="A9" s="1"/>
      <c r="B9" s="1"/>
      <c r="C9" s="1"/>
      <c r="D9" s="1"/>
      <c r="E9" s="1"/>
      <c r="F9" s="1"/>
      <c r="G9" s="1"/>
      <c r="I9" s="1"/>
      <c r="J9" s="1"/>
      <c r="K9" s="1"/>
      <c r="L9" s="1"/>
      <c r="N9" s="1"/>
      <c r="O9" s="1"/>
      <c r="P9" s="1"/>
      <c r="Q9" s="1"/>
      <c r="R9" s="1"/>
      <c r="S9" s="2" t="s">
        <v>5</v>
      </c>
    </row>
    <row r="10" spans="1:19" ht="15.75" hidden="1" thickBot="1" x14ac:dyDescent="0.3">
      <c r="A10" s="1"/>
      <c r="B10" s="1"/>
      <c r="C10" s="1"/>
      <c r="D10" s="1">
        <v>31</v>
      </c>
      <c r="E10" s="1">
        <v>38</v>
      </c>
      <c r="F10" s="1">
        <v>9</v>
      </c>
      <c r="H10" s="1">
        <v>36</v>
      </c>
      <c r="I10" s="1">
        <v>16</v>
      </c>
      <c r="J10" s="1"/>
      <c r="K10" s="1">
        <v>13</v>
      </c>
      <c r="L10" s="1">
        <v>34</v>
      </c>
      <c r="M10" s="5"/>
      <c r="N10" s="1">
        <v>8</v>
      </c>
      <c r="O10" s="1">
        <v>8</v>
      </c>
      <c r="P10" s="1">
        <v>11</v>
      </c>
      <c r="Q10" s="1">
        <v>11</v>
      </c>
      <c r="R10">
        <v>3</v>
      </c>
      <c r="S10" s="2"/>
    </row>
    <row r="11" spans="1:19" ht="24.75" customHeight="1" thickBot="1" x14ac:dyDescent="0.3">
      <c r="A11" s="38" t="s">
        <v>6</v>
      </c>
      <c r="B11" s="38" t="s">
        <v>6</v>
      </c>
      <c r="C11" s="41" t="s">
        <v>7</v>
      </c>
      <c r="D11" s="44" t="s">
        <v>8</v>
      </c>
      <c r="E11" s="45"/>
      <c r="F11" s="45"/>
      <c r="G11" s="45"/>
      <c r="H11" s="45"/>
      <c r="I11" s="45"/>
      <c r="J11" s="45"/>
      <c r="K11" s="45"/>
      <c r="L11" s="45"/>
      <c r="M11" s="46"/>
      <c r="N11" s="47" t="s">
        <v>9</v>
      </c>
      <c r="O11" s="48"/>
      <c r="P11" s="48"/>
      <c r="Q11" s="48"/>
      <c r="R11" s="48"/>
      <c r="S11" s="49"/>
    </row>
    <row r="12" spans="1:19" ht="15" customHeight="1" x14ac:dyDescent="0.25">
      <c r="A12" s="39"/>
      <c r="B12" s="39"/>
      <c r="C12" s="42"/>
      <c r="D12" s="50" t="s">
        <v>10</v>
      </c>
      <c r="E12" s="53" t="s">
        <v>11</v>
      </c>
      <c r="F12" s="56" t="s">
        <v>12</v>
      </c>
      <c r="G12" s="59" t="s">
        <v>13</v>
      </c>
      <c r="H12" s="73" t="s">
        <v>14</v>
      </c>
      <c r="I12" s="76" t="s">
        <v>15</v>
      </c>
      <c r="J12" s="79" t="s">
        <v>13</v>
      </c>
      <c r="K12" s="82" t="s">
        <v>14</v>
      </c>
      <c r="L12" s="76" t="s">
        <v>16</v>
      </c>
      <c r="M12" s="85" t="s">
        <v>17</v>
      </c>
      <c r="N12" s="56" t="s">
        <v>18</v>
      </c>
      <c r="O12" s="6" t="s">
        <v>19</v>
      </c>
      <c r="P12" s="56" t="s">
        <v>20</v>
      </c>
      <c r="Q12" s="7" t="s">
        <v>19</v>
      </c>
      <c r="R12" s="64" t="s">
        <v>21</v>
      </c>
      <c r="S12" s="67" t="s">
        <v>17</v>
      </c>
    </row>
    <row r="13" spans="1:19" ht="15" customHeight="1" x14ac:dyDescent="0.25">
      <c r="A13" s="39"/>
      <c r="B13" s="39"/>
      <c r="C13" s="42"/>
      <c r="D13" s="51"/>
      <c r="E13" s="54"/>
      <c r="F13" s="57"/>
      <c r="G13" s="60"/>
      <c r="H13" s="74"/>
      <c r="I13" s="77"/>
      <c r="J13" s="80"/>
      <c r="K13" s="83"/>
      <c r="L13" s="77"/>
      <c r="M13" s="86"/>
      <c r="N13" s="57"/>
      <c r="O13" s="70" t="s">
        <v>22</v>
      </c>
      <c r="P13" s="57"/>
      <c r="Q13" s="71" t="s">
        <v>23</v>
      </c>
      <c r="R13" s="65"/>
      <c r="S13" s="68"/>
    </row>
    <row r="14" spans="1:19" ht="15" customHeight="1" x14ac:dyDescent="0.25">
      <c r="A14" s="39"/>
      <c r="B14" s="39"/>
      <c r="C14" s="42"/>
      <c r="D14" s="51"/>
      <c r="E14" s="54"/>
      <c r="F14" s="57"/>
      <c r="G14" s="60"/>
      <c r="H14" s="74"/>
      <c r="I14" s="77"/>
      <c r="J14" s="80"/>
      <c r="K14" s="83"/>
      <c r="L14" s="77"/>
      <c r="M14" s="86"/>
      <c r="N14" s="57"/>
      <c r="O14" s="54"/>
      <c r="P14" s="57"/>
      <c r="Q14" s="71"/>
      <c r="R14" s="65"/>
      <c r="S14" s="68"/>
    </row>
    <row r="15" spans="1:19" ht="15" customHeight="1" x14ac:dyDescent="0.25">
      <c r="A15" s="39"/>
      <c r="B15" s="39"/>
      <c r="C15" s="42"/>
      <c r="D15" s="51"/>
      <c r="E15" s="54"/>
      <c r="F15" s="57"/>
      <c r="G15" s="60"/>
      <c r="H15" s="74"/>
      <c r="I15" s="77"/>
      <c r="J15" s="80"/>
      <c r="K15" s="83"/>
      <c r="L15" s="77"/>
      <c r="M15" s="86"/>
      <c r="N15" s="57"/>
      <c r="O15" s="54"/>
      <c r="P15" s="57"/>
      <c r="Q15" s="71"/>
      <c r="R15" s="65"/>
      <c r="S15" s="68"/>
    </row>
    <row r="16" spans="1:19" x14ac:dyDescent="0.25">
      <c r="A16" s="39"/>
      <c r="B16" s="39"/>
      <c r="C16" s="42"/>
      <c r="D16" s="51"/>
      <c r="E16" s="54"/>
      <c r="F16" s="57"/>
      <c r="G16" s="60"/>
      <c r="H16" s="74"/>
      <c r="I16" s="77"/>
      <c r="J16" s="80"/>
      <c r="K16" s="83"/>
      <c r="L16" s="77"/>
      <c r="M16" s="86"/>
      <c r="N16" s="57"/>
      <c r="O16" s="54"/>
      <c r="P16" s="57"/>
      <c r="Q16" s="71"/>
      <c r="R16" s="65"/>
      <c r="S16" s="68"/>
    </row>
    <row r="17" spans="1:20" ht="54.75" customHeight="1" x14ac:dyDescent="0.25">
      <c r="A17" s="40"/>
      <c r="B17" s="40"/>
      <c r="C17" s="43"/>
      <c r="D17" s="52"/>
      <c r="E17" s="55"/>
      <c r="F17" s="58"/>
      <c r="G17" s="61"/>
      <c r="H17" s="75"/>
      <c r="I17" s="78"/>
      <c r="J17" s="81"/>
      <c r="K17" s="84"/>
      <c r="L17" s="78"/>
      <c r="M17" s="87"/>
      <c r="N17" s="58"/>
      <c r="O17" s="55"/>
      <c r="P17" s="58"/>
      <c r="Q17" s="72"/>
      <c r="R17" s="66"/>
      <c r="S17" s="69"/>
    </row>
    <row r="18" spans="1:20" x14ac:dyDescent="0.25">
      <c r="A18" s="8">
        <f>430000+B18</f>
        <v>430002</v>
      </c>
      <c r="B18" s="9">
        <v>2</v>
      </c>
      <c r="C18" s="10" t="s">
        <v>24</v>
      </c>
      <c r="D18" s="11">
        <v>178697248</v>
      </c>
      <c r="E18" s="12">
        <v>4593100</v>
      </c>
      <c r="F18" s="11">
        <v>102406702</v>
      </c>
      <c r="G18" s="13">
        <f>F18-H18</f>
        <v>102092993</v>
      </c>
      <c r="H18" s="14">
        <v>313709</v>
      </c>
      <c r="I18" s="11">
        <v>7021004</v>
      </c>
      <c r="J18" s="15">
        <f>I18-K18</f>
        <v>7021004</v>
      </c>
      <c r="K18" s="16">
        <v>0</v>
      </c>
      <c r="L18" s="11">
        <v>0</v>
      </c>
      <c r="M18" s="17">
        <f>D18+F18+I18+L18</f>
        <v>288124954</v>
      </c>
      <c r="N18" s="11">
        <v>416252</v>
      </c>
      <c r="O18" s="18">
        <v>416252</v>
      </c>
      <c r="P18" s="11">
        <v>0</v>
      </c>
      <c r="Q18" s="13">
        <v>0</v>
      </c>
      <c r="R18" s="19">
        <v>0</v>
      </c>
      <c r="S18" s="17">
        <f t="shared" ref="S18:S81" si="0">N18+P18+R18</f>
        <v>416252</v>
      </c>
      <c r="T18" s="20"/>
    </row>
    <row r="19" spans="1:20" x14ac:dyDescent="0.25">
      <c r="A19" s="21">
        <f t="shared" ref="A19:A82" si="1">430000+B19</f>
        <v>430004</v>
      </c>
      <c r="B19" s="22">
        <v>4</v>
      </c>
      <c r="C19" s="23" t="s">
        <v>25</v>
      </c>
      <c r="D19" s="11">
        <v>69907633</v>
      </c>
      <c r="E19" s="12">
        <v>2848904</v>
      </c>
      <c r="F19" s="11">
        <v>183235164</v>
      </c>
      <c r="G19" s="13">
        <f t="shared" ref="G19:G82" si="2">F19-H19</f>
        <v>183235164</v>
      </c>
      <c r="H19" s="14">
        <v>0</v>
      </c>
      <c r="I19" s="11">
        <v>1898995</v>
      </c>
      <c r="J19" s="15">
        <f t="shared" ref="J19:J82" si="3">I19-K19</f>
        <v>1898995</v>
      </c>
      <c r="K19" s="16">
        <v>0</v>
      </c>
      <c r="L19" s="11">
        <v>0</v>
      </c>
      <c r="M19" s="17">
        <f t="shared" ref="M19:M82" si="4">D19+F19+I19+L19</f>
        <v>255041792</v>
      </c>
      <c r="N19" s="11">
        <v>273959</v>
      </c>
      <c r="O19" s="18">
        <v>273959</v>
      </c>
      <c r="P19" s="11">
        <v>235248</v>
      </c>
      <c r="Q19" s="13">
        <v>235248</v>
      </c>
      <c r="R19" s="19">
        <v>0</v>
      </c>
      <c r="S19" s="17">
        <f t="shared" si="0"/>
        <v>509207</v>
      </c>
    </row>
    <row r="20" spans="1:20" x14ac:dyDescent="0.25">
      <c r="A20" s="21">
        <f t="shared" si="1"/>
        <v>430006</v>
      </c>
      <c r="B20" s="22">
        <v>6</v>
      </c>
      <c r="C20" s="23" t="s">
        <v>26</v>
      </c>
      <c r="D20" s="11">
        <v>74433509</v>
      </c>
      <c r="E20" s="12">
        <v>73528830</v>
      </c>
      <c r="F20" s="11">
        <v>786571368</v>
      </c>
      <c r="G20" s="13">
        <f t="shared" si="2"/>
        <v>786571368</v>
      </c>
      <c r="H20" s="14">
        <v>0</v>
      </c>
      <c r="I20" s="11">
        <v>42838671</v>
      </c>
      <c r="J20" s="15">
        <f t="shared" si="3"/>
        <v>42838671</v>
      </c>
      <c r="K20" s="16">
        <v>0</v>
      </c>
      <c r="L20" s="11">
        <v>0</v>
      </c>
      <c r="M20" s="17">
        <f t="shared" si="4"/>
        <v>903843548</v>
      </c>
      <c r="N20" s="11">
        <v>0</v>
      </c>
      <c r="O20" s="18">
        <v>0</v>
      </c>
      <c r="P20" s="11">
        <v>0</v>
      </c>
      <c r="Q20" s="13">
        <v>0</v>
      </c>
      <c r="R20" s="19">
        <v>0</v>
      </c>
      <c r="S20" s="17">
        <f t="shared" si="0"/>
        <v>0</v>
      </c>
    </row>
    <row r="21" spans="1:20" x14ac:dyDescent="0.25">
      <c r="A21" s="21">
        <f t="shared" si="1"/>
        <v>430009</v>
      </c>
      <c r="B21" s="22">
        <v>9</v>
      </c>
      <c r="C21" s="23" t="s">
        <v>27</v>
      </c>
      <c r="D21" s="11">
        <v>12924094</v>
      </c>
      <c r="E21" s="12">
        <v>0</v>
      </c>
      <c r="F21" s="88">
        <v>81813354</v>
      </c>
      <c r="G21" s="89">
        <f t="shared" si="2"/>
        <v>63596399</v>
      </c>
      <c r="H21" s="90">
        <v>18216955</v>
      </c>
      <c r="I21" s="88">
        <v>95546584</v>
      </c>
      <c r="J21" s="91">
        <f t="shared" si="3"/>
        <v>95546584</v>
      </c>
      <c r="K21" s="16">
        <v>0</v>
      </c>
      <c r="L21" s="11">
        <v>0</v>
      </c>
      <c r="M21" s="17">
        <f t="shared" si="4"/>
        <v>190284032</v>
      </c>
      <c r="N21" s="11">
        <v>0</v>
      </c>
      <c r="O21" s="18">
        <v>0</v>
      </c>
      <c r="P21" s="11">
        <v>0</v>
      </c>
      <c r="Q21" s="13">
        <v>0</v>
      </c>
      <c r="R21" s="19">
        <v>0</v>
      </c>
      <c r="S21" s="17">
        <f t="shared" si="0"/>
        <v>0</v>
      </c>
    </row>
    <row r="22" spans="1:20" x14ac:dyDescent="0.25">
      <c r="A22" s="21">
        <f t="shared" si="1"/>
        <v>430014</v>
      </c>
      <c r="B22" s="22">
        <v>14</v>
      </c>
      <c r="C22" s="23" t="s">
        <v>28</v>
      </c>
      <c r="D22" s="11">
        <v>240302510</v>
      </c>
      <c r="E22" s="12">
        <v>5120556</v>
      </c>
      <c r="F22" s="11">
        <v>174695364</v>
      </c>
      <c r="G22" s="13">
        <f t="shared" si="2"/>
        <v>174695364</v>
      </c>
      <c r="H22" s="14">
        <v>0</v>
      </c>
      <c r="I22" s="11">
        <v>3578942</v>
      </c>
      <c r="J22" s="15">
        <f t="shared" si="3"/>
        <v>3578942</v>
      </c>
      <c r="K22" s="16">
        <v>0</v>
      </c>
      <c r="L22" s="11">
        <v>0</v>
      </c>
      <c r="M22" s="17">
        <f t="shared" si="4"/>
        <v>418576816</v>
      </c>
      <c r="N22" s="11">
        <v>977197</v>
      </c>
      <c r="O22" s="18">
        <v>977197</v>
      </c>
      <c r="P22" s="11">
        <v>0</v>
      </c>
      <c r="Q22" s="13">
        <v>0</v>
      </c>
      <c r="R22" s="19">
        <v>0</v>
      </c>
      <c r="S22" s="17">
        <f t="shared" si="0"/>
        <v>977197</v>
      </c>
    </row>
    <row r="23" spans="1:20" x14ac:dyDescent="0.25">
      <c r="A23" s="21">
        <f t="shared" si="1"/>
        <v>430030</v>
      </c>
      <c r="B23" s="22">
        <v>30</v>
      </c>
      <c r="C23" s="23" t="s">
        <v>29</v>
      </c>
      <c r="D23" s="11">
        <v>713195</v>
      </c>
      <c r="E23" s="12">
        <v>0</v>
      </c>
      <c r="F23" s="11">
        <v>0</v>
      </c>
      <c r="G23" s="13">
        <f t="shared" si="2"/>
        <v>0</v>
      </c>
      <c r="H23" s="14">
        <v>0</v>
      </c>
      <c r="I23" s="11">
        <v>0</v>
      </c>
      <c r="J23" s="15">
        <f t="shared" si="3"/>
        <v>0</v>
      </c>
      <c r="K23" s="16">
        <v>0</v>
      </c>
      <c r="L23" s="11">
        <v>1298999277</v>
      </c>
      <c r="M23" s="17">
        <f t="shared" si="4"/>
        <v>1299712472</v>
      </c>
      <c r="N23" s="11">
        <v>0</v>
      </c>
      <c r="O23" s="18">
        <v>0</v>
      </c>
      <c r="P23" s="11">
        <v>0</v>
      </c>
      <c r="Q23" s="13">
        <v>0</v>
      </c>
      <c r="R23" s="19">
        <v>8852564</v>
      </c>
      <c r="S23" s="17">
        <f t="shared" si="0"/>
        <v>8852564</v>
      </c>
    </row>
    <row r="24" spans="1:20" x14ac:dyDescent="0.25">
      <c r="A24" s="21">
        <f t="shared" si="1"/>
        <v>430037</v>
      </c>
      <c r="B24" s="22">
        <v>37</v>
      </c>
      <c r="C24" s="23" t="s">
        <v>30</v>
      </c>
      <c r="D24" s="11">
        <v>188914993</v>
      </c>
      <c r="E24" s="12">
        <v>55323626</v>
      </c>
      <c r="F24" s="11">
        <v>1470338671</v>
      </c>
      <c r="G24" s="13">
        <f t="shared" si="2"/>
        <v>760924641</v>
      </c>
      <c r="H24" s="14">
        <v>709414030</v>
      </c>
      <c r="I24" s="11">
        <v>188650916</v>
      </c>
      <c r="J24" s="15">
        <f t="shared" si="3"/>
        <v>188650916</v>
      </c>
      <c r="K24" s="16">
        <v>0</v>
      </c>
      <c r="L24" s="11">
        <v>0</v>
      </c>
      <c r="M24" s="17">
        <f t="shared" si="4"/>
        <v>1847904580</v>
      </c>
      <c r="N24" s="11">
        <v>0</v>
      </c>
      <c r="O24" s="18">
        <v>0</v>
      </c>
      <c r="P24" s="11">
        <v>0</v>
      </c>
      <c r="Q24" s="13">
        <v>0</v>
      </c>
      <c r="R24" s="19">
        <v>0</v>
      </c>
      <c r="S24" s="17">
        <f t="shared" si="0"/>
        <v>0</v>
      </c>
    </row>
    <row r="25" spans="1:20" x14ac:dyDescent="0.25">
      <c r="A25" s="21">
        <f t="shared" si="1"/>
        <v>430038</v>
      </c>
      <c r="B25" s="22">
        <v>38</v>
      </c>
      <c r="C25" s="23" t="s">
        <v>31</v>
      </c>
      <c r="D25" s="11">
        <v>35462117</v>
      </c>
      <c r="E25" s="12">
        <v>6360370</v>
      </c>
      <c r="F25" s="11">
        <v>263010882</v>
      </c>
      <c r="G25" s="13">
        <f t="shared" si="2"/>
        <v>237413695</v>
      </c>
      <c r="H25" s="14">
        <v>25597187</v>
      </c>
      <c r="I25" s="11">
        <v>784189</v>
      </c>
      <c r="J25" s="15">
        <f t="shared" si="3"/>
        <v>784189</v>
      </c>
      <c r="K25" s="16">
        <v>0</v>
      </c>
      <c r="L25" s="11">
        <v>0</v>
      </c>
      <c r="M25" s="17">
        <f t="shared" si="4"/>
        <v>299257188</v>
      </c>
      <c r="N25" s="11">
        <v>69900</v>
      </c>
      <c r="O25" s="18">
        <v>69900</v>
      </c>
      <c r="P25" s="11">
        <v>1000282</v>
      </c>
      <c r="Q25" s="13">
        <v>1000282</v>
      </c>
      <c r="R25" s="19">
        <v>0</v>
      </c>
      <c r="S25" s="17">
        <f t="shared" si="0"/>
        <v>1070182</v>
      </c>
    </row>
    <row r="26" spans="1:20" x14ac:dyDescent="0.25">
      <c r="A26" s="21">
        <f t="shared" si="1"/>
        <v>430041</v>
      </c>
      <c r="B26" s="22">
        <v>41</v>
      </c>
      <c r="C26" s="23" t="s">
        <v>32</v>
      </c>
      <c r="D26" s="11">
        <v>16905682</v>
      </c>
      <c r="E26" s="12">
        <v>0</v>
      </c>
      <c r="F26" s="11">
        <v>35134873</v>
      </c>
      <c r="G26" s="13">
        <f t="shared" si="2"/>
        <v>35134873</v>
      </c>
      <c r="H26" s="14">
        <v>0</v>
      </c>
      <c r="I26" s="11">
        <v>23124551</v>
      </c>
      <c r="J26" s="15">
        <f t="shared" si="3"/>
        <v>23124551</v>
      </c>
      <c r="K26" s="16">
        <v>0</v>
      </c>
      <c r="L26" s="11">
        <v>0</v>
      </c>
      <c r="M26" s="17">
        <f t="shared" si="4"/>
        <v>75165106</v>
      </c>
      <c r="N26" s="11">
        <v>2007157</v>
      </c>
      <c r="O26" s="18">
        <v>2007157</v>
      </c>
      <c r="P26" s="11">
        <v>3064307</v>
      </c>
      <c r="Q26" s="13">
        <v>3064307</v>
      </c>
      <c r="R26" s="19">
        <v>0</v>
      </c>
      <c r="S26" s="17">
        <f t="shared" si="0"/>
        <v>5071464</v>
      </c>
    </row>
    <row r="27" spans="1:20" x14ac:dyDescent="0.25">
      <c r="A27" s="21">
        <f t="shared" si="1"/>
        <v>430042</v>
      </c>
      <c r="B27" s="22">
        <v>42</v>
      </c>
      <c r="C27" s="23" t="s">
        <v>33</v>
      </c>
      <c r="D27" s="11">
        <v>101362457</v>
      </c>
      <c r="E27" s="12">
        <v>84306637</v>
      </c>
      <c r="F27" s="11">
        <v>1209473275</v>
      </c>
      <c r="G27" s="13">
        <f t="shared" si="2"/>
        <v>1058129466</v>
      </c>
      <c r="H27" s="14">
        <v>151343809</v>
      </c>
      <c r="I27" s="11">
        <v>673366583</v>
      </c>
      <c r="J27" s="15">
        <f t="shared" si="3"/>
        <v>658321797</v>
      </c>
      <c r="K27" s="16">
        <v>15044786</v>
      </c>
      <c r="L27" s="11">
        <v>0</v>
      </c>
      <c r="M27" s="17">
        <f t="shared" si="4"/>
        <v>1984202315</v>
      </c>
      <c r="N27" s="11">
        <v>0</v>
      </c>
      <c r="O27" s="18">
        <v>0</v>
      </c>
      <c r="P27" s="11">
        <v>0</v>
      </c>
      <c r="Q27" s="13">
        <v>0</v>
      </c>
      <c r="R27" s="19">
        <v>0</v>
      </c>
      <c r="S27" s="17">
        <f t="shared" si="0"/>
        <v>0</v>
      </c>
    </row>
    <row r="28" spans="1:20" x14ac:dyDescent="0.25">
      <c r="A28" s="21">
        <f t="shared" si="1"/>
        <v>430047</v>
      </c>
      <c r="B28" s="22">
        <v>47</v>
      </c>
      <c r="C28" s="23" t="s">
        <v>34</v>
      </c>
      <c r="D28" s="11">
        <v>1935745</v>
      </c>
      <c r="E28" s="12">
        <v>0</v>
      </c>
      <c r="F28" s="11">
        <v>108192568</v>
      </c>
      <c r="G28" s="13">
        <f t="shared" si="2"/>
        <v>108192568</v>
      </c>
      <c r="H28" s="14">
        <v>0</v>
      </c>
      <c r="I28" s="11">
        <v>1086957</v>
      </c>
      <c r="J28" s="15">
        <f t="shared" si="3"/>
        <v>1086957</v>
      </c>
      <c r="K28" s="16">
        <v>0</v>
      </c>
      <c r="L28" s="11">
        <v>0</v>
      </c>
      <c r="M28" s="17">
        <f t="shared" si="4"/>
        <v>111215270</v>
      </c>
      <c r="N28" s="11">
        <v>0</v>
      </c>
      <c r="O28" s="18">
        <v>0</v>
      </c>
      <c r="P28" s="11">
        <v>0</v>
      </c>
      <c r="Q28" s="13">
        <v>0</v>
      </c>
      <c r="R28" s="19">
        <v>0</v>
      </c>
      <c r="S28" s="17">
        <f t="shared" si="0"/>
        <v>0</v>
      </c>
    </row>
    <row r="29" spans="1:20" x14ac:dyDescent="0.25">
      <c r="A29" s="21">
        <f t="shared" si="1"/>
        <v>430048</v>
      </c>
      <c r="B29" s="22">
        <v>48</v>
      </c>
      <c r="C29" s="23" t="s">
        <v>35</v>
      </c>
      <c r="D29" s="11">
        <v>41945585</v>
      </c>
      <c r="E29" s="12">
        <v>2015700</v>
      </c>
      <c r="F29" s="11">
        <v>572954543</v>
      </c>
      <c r="G29" s="13">
        <f t="shared" si="2"/>
        <v>465145085</v>
      </c>
      <c r="H29" s="14">
        <v>107809458</v>
      </c>
      <c r="I29" s="11">
        <v>27537019</v>
      </c>
      <c r="J29" s="15">
        <f t="shared" si="3"/>
        <v>27537019</v>
      </c>
      <c r="K29" s="16">
        <v>0</v>
      </c>
      <c r="L29" s="11">
        <v>0</v>
      </c>
      <c r="M29" s="17">
        <f t="shared" si="4"/>
        <v>642437147</v>
      </c>
      <c r="N29" s="11">
        <v>0</v>
      </c>
      <c r="O29" s="18">
        <v>0</v>
      </c>
      <c r="P29" s="11">
        <v>0</v>
      </c>
      <c r="Q29" s="13">
        <v>0</v>
      </c>
      <c r="R29" s="19">
        <v>0</v>
      </c>
      <c r="S29" s="17">
        <f t="shared" si="0"/>
        <v>0</v>
      </c>
    </row>
    <row r="30" spans="1:20" x14ac:dyDescent="0.25">
      <c r="A30" s="21">
        <f t="shared" si="1"/>
        <v>430074</v>
      </c>
      <c r="B30" s="22">
        <v>74</v>
      </c>
      <c r="C30" s="23" t="s">
        <v>36</v>
      </c>
      <c r="D30" s="11">
        <v>18731065</v>
      </c>
      <c r="E30" s="12">
        <v>375658</v>
      </c>
      <c r="F30" s="11">
        <v>21750468</v>
      </c>
      <c r="G30" s="13">
        <f t="shared" si="2"/>
        <v>21750468</v>
      </c>
      <c r="H30" s="14">
        <v>0</v>
      </c>
      <c r="I30" s="11">
        <v>6290371</v>
      </c>
      <c r="J30" s="15">
        <f t="shared" si="3"/>
        <v>6290371</v>
      </c>
      <c r="K30" s="16">
        <v>0</v>
      </c>
      <c r="L30" s="11">
        <v>0</v>
      </c>
      <c r="M30" s="17">
        <f t="shared" si="4"/>
        <v>46771904</v>
      </c>
      <c r="N30" s="11">
        <v>0</v>
      </c>
      <c r="O30" s="18">
        <v>0</v>
      </c>
      <c r="P30" s="11">
        <v>0</v>
      </c>
      <c r="Q30" s="13">
        <v>0</v>
      </c>
      <c r="R30" s="19">
        <v>0</v>
      </c>
      <c r="S30" s="17">
        <f t="shared" si="0"/>
        <v>0</v>
      </c>
    </row>
    <row r="31" spans="1:20" x14ac:dyDescent="0.25">
      <c r="A31" s="21">
        <f t="shared" si="1"/>
        <v>430077</v>
      </c>
      <c r="B31" s="22">
        <v>77</v>
      </c>
      <c r="C31" s="23" t="s">
        <v>37</v>
      </c>
      <c r="D31" s="11">
        <v>101115</v>
      </c>
      <c r="E31" s="12">
        <v>0</v>
      </c>
      <c r="F31" s="11">
        <v>0</v>
      </c>
      <c r="G31" s="13">
        <f t="shared" si="2"/>
        <v>0</v>
      </c>
      <c r="H31" s="14">
        <v>0</v>
      </c>
      <c r="I31" s="11">
        <v>0</v>
      </c>
      <c r="J31" s="15">
        <f t="shared" si="3"/>
        <v>0</v>
      </c>
      <c r="K31" s="16">
        <v>0</v>
      </c>
      <c r="L31" s="11">
        <v>0</v>
      </c>
      <c r="M31" s="17">
        <f t="shared" si="4"/>
        <v>101115</v>
      </c>
      <c r="N31" s="11">
        <v>0</v>
      </c>
      <c r="O31" s="18">
        <v>0</v>
      </c>
      <c r="P31" s="11">
        <v>0</v>
      </c>
      <c r="Q31" s="13">
        <v>0</v>
      </c>
      <c r="R31" s="19">
        <v>0</v>
      </c>
      <c r="S31" s="17">
        <f t="shared" si="0"/>
        <v>0</v>
      </c>
    </row>
    <row r="32" spans="1:20" x14ac:dyDescent="0.25">
      <c r="A32" s="21">
        <f t="shared" si="1"/>
        <v>430080</v>
      </c>
      <c r="B32" s="22">
        <v>80</v>
      </c>
      <c r="C32" s="23" t="s">
        <v>38</v>
      </c>
      <c r="D32" s="11">
        <v>30783489</v>
      </c>
      <c r="E32" s="12">
        <v>0</v>
      </c>
      <c r="F32" s="11">
        <v>13659992</v>
      </c>
      <c r="G32" s="13">
        <f t="shared" si="2"/>
        <v>13659992</v>
      </c>
      <c r="H32" s="14">
        <v>0</v>
      </c>
      <c r="I32" s="11">
        <v>1142607</v>
      </c>
      <c r="J32" s="15">
        <f t="shared" si="3"/>
        <v>1142607</v>
      </c>
      <c r="K32" s="16">
        <v>0</v>
      </c>
      <c r="L32" s="11">
        <v>0</v>
      </c>
      <c r="M32" s="17">
        <f t="shared" si="4"/>
        <v>45586088</v>
      </c>
      <c r="N32" s="11">
        <v>1145640</v>
      </c>
      <c r="O32" s="18">
        <v>1145640</v>
      </c>
      <c r="P32" s="11">
        <v>0</v>
      </c>
      <c r="Q32" s="13">
        <v>0</v>
      </c>
      <c r="R32" s="19">
        <v>0</v>
      </c>
      <c r="S32" s="17">
        <f t="shared" si="0"/>
        <v>1145640</v>
      </c>
    </row>
    <row r="33" spans="1:19" x14ac:dyDescent="0.25">
      <c r="A33" s="21">
        <f t="shared" si="1"/>
        <v>430083</v>
      </c>
      <c r="B33" s="22">
        <v>83</v>
      </c>
      <c r="C33" s="23" t="s">
        <v>39</v>
      </c>
      <c r="D33" s="11">
        <v>71337231</v>
      </c>
      <c r="E33" s="12">
        <v>232860</v>
      </c>
      <c r="F33" s="11">
        <v>21323787</v>
      </c>
      <c r="G33" s="13">
        <f t="shared" si="2"/>
        <v>21323787</v>
      </c>
      <c r="H33" s="14">
        <v>0</v>
      </c>
      <c r="I33" s="11">
        <v>2173554</v>
      </c>
      <c r="J33" s="15">
        <f t="shared" si="3"/>
        <v>2173554</v>
      </c>
      <c r="K33" s="16">
        <v>0</v>
      </c>
      <c r="L33" s="11">
        <v>0</v>
      </c>
      <c r="M33" s="17">
        <f t="shared" si="4"/>
        <v>94834572</v>
      </c>
      <c r="N33" s="11">
        <v>400837</v>
      </c>
      <c r="O33" s="18">
        <v>400837</v>
      </c>
      <c r="P33" s="11">
        <v>0</v>
      </c>
      <c r="Q33" s="13">
        <v>0</v>
      </c>
      <c r="R33" s="19">
        <v>0</v>
      </c>
      <c r="S33" s="17">
        <f t="shared" si="0"/>
        <v>400837</v>
      </c>
    </row>
    <row r="34" spans="1:19" x14ac:dyDescent="0.25">
      <c r="A34" s="21">
        <f t="shared" si="1"/>
        <v>430088</v>
      </c>
      <c r="B34" s="22">
        <v>88</v>
      </c>
      <c r="C34" s="23" t="s">
        <v>40</v>
      </c>
      <c r="D34" s="11">
        <v>46111644</v>
      </c>
      <c r="E34" s="12">
        <v>0</v>
      </c>
      <c r="F34" s="11">
        <v>86662680</v>
      </c>
      <c r="G34" s="13">
        <f t="shared" si="2"/>
        <v>86662680</v>
      </c>
      <c r="H34" s="14">
        <v>0</v>
      </c>
      <c r="I34" s="11">
        <v>3136816</v>
      </c>
      <c r="J34" s="15">
        <f t="shared" si="3"/>
        <v>3136816</v>
      </c>
      <c r="K34" s="16">
        <v>0</v>
      </c>
      <c r="L34" s="11">
        <v>0</v>
      </c>
      <c r="M34" s="17">
        <f t="shared" si="4"/>
        <v>135911140</v>
      </c>
      <c r="N34" s="11">
        <v>498152</v>
      </c>
      <c r="O34" s="18">
        <v>498152</v>
      </c>
      <c r="P34" s="11">
        <v>0</v>
      </c>
      <c r="Q34" s="13">
        <v>0</v>
      </c>
      <c r="R34" s="19">
        <v>0</v>
      </c>
      <c r="S34" s="17">
        <f t="shared" si="0"/>
        <v>498152</v>
      </c>
    </row>
    <row r="35" spans="1:19" x14ac:dyDescent="0.25">
      <c r="A35" s="21">
        <f t="shared" si="1"/>
        <v>430096</v>
      </c>
      <c r="B35" s="22">
        <v>96</v>
      </c>
      <c r="C35" s="23" t="s">
        <v>41</v>
      </c>
      <c r="D35" s="11">
        <v>120732269</v>
      </c>
      <c r="E35" s="12">
        <v>0</v>
      </c>
      <c r="F35" s="11">
        <v>28660937</v>
      </c>
      <c r="G35" s="13">
        <f t="shared" si="2"/>
        <v>28660937</v>
      </c>
      <c r="H35" s="14">
        <v>0</v>
      </c>
      <c r="I35" s="11">
        <v>2451519</v>
      </c>
      <c r="J35" s="15">
        <f t="shared" si="3"/>
        <v>2451519</v>
      </c>
      <c r="K35" s="16">
        <v>0</v>
      </c>
      <c r="L35" s="11">
        <v>0</v>
      </c>
      <c r="M35" s="17">
        <f t="shared" si="4"/>
        <v>151844725</v>
      </c>
      <c r="N35" s="11">
        <v>1699302</v>
      </c>
      <c r="O35" s="18">
        <v>1699302</v>
      </c>
      <c r="P35" s="11">
        <v>0</v>
      </c>
      <c r="Q35" s="13">
        <v>0</v>
      </c>
      <c r="R35" s="19">
        <v>0</v>
      </c>
      <c r="S35" s="17">
        <f t="shared" si="0"/>
        <v>1699302</v>
      </c>
    </row>
    <row r="36" spans="1:19" x14ac:dyDescent="0.25">
      <c r="A36" s="21">
        <f t="shared" si="1"/>
        <v>430105</v>
      </c>
      <c r="B36" s="22">
        <v>105</v>
      </c>
      <c r="C36" s="23" t="s">
        <v>42</v>
      </c>
      <c r="D36" s="11">
        <v>36103644</v>
      </c>
      <c r="E36" s="12">
        <v>62089</v>
      </c>
      <c r="F36" s="11">
        <v>16373155</v>
      </c>
      <c r="G36" s="13">
        <f t="shared" si="2"/>
        <v>16373155</v>
      </c>
      <c r="H36" s="14">
        <v>0</v>
      </c>
      <c r="I36" s="11">
        <v>868204</v>
      </c>
      <c r="J36" s="15">
        <f t="shared" si="3"/>
        <v>868204</v>
      </c>
      <c r="K36" s="16">
        <v>0</v>
      </c>
      <c r="L36" s="11">
        <v>0</v>
      </c>
      <c r="M36" s="17">
        <f t="shared" si="4"/>
        <v>53345003</v>
      </c>
      <c r="N36" s="11">
        <v>479759</v>
      </c>
      <c r="O36" s="18">
        <v>479759</v>
      </c>
      <c r="P36" s="11">
        <v>0</v>
      </c>
      <c r="Q36" s="13">
        <v>0</v>
      </c>
      <c r="R36" s="19">
        <v>0</v>
      </c>
      <c r="S36" s="17">
        <f t="shared" si="0"/>
        <v>479759</v>
      </c>
    </row>
    <row r="37" spans="1:19" x14ac:dyDescent="0.25">
      <c r="A37" s="21">
        <f t="shared" si="1"/>
        <v>430116</v>
      </c>
      <c r="B37" s="22">
        <v>116</v>
      </c>
      <c r="C37" s="23" t="s">
        <v>43</v>
      </c>
      <c r="D37" s="11">
        <v>48686099</v>
      </c>
      <c r="E37" s="12">
        <v>588702</v>
      </c>
      <c r="F37" s="11">
        <v>11888353</v>
      </c>
      <c r="G37" s="13">
        <f t="shared" si="2"/>
        <v>11888353</v>
      </c>
      <c r="H37" s="14">
        <v>0</v>
      </c>
      <c r="I37" s="11">
        <v>1275119</v>
      </c>
      <c r="J37" s="15">
        <f t="shared" si="3"/>
        <v>1275119</v>
      </c>
      <c r="K37" s="16">
        <v>0</v>
      </c>
      <c r="L37" s="11">
        <v>0</v>
      </c>
      <c r="M37" s="17">
        <f t="shared" si="4"/>
        <v>61849571</v>
      </c>
      <c r="N37" s="11">
        <v>1050334</v>
      </c>
      <c r="O37" s="18">
        <v>1050334</v>
      </c>
      <c r="P37" s="11">
        <v>0</v>
      </c>
      <c r="Q37" s="13">
        <v>0</v>
      </c>
      <c r="R37" s="19">
        <v>0</v>
      </c>
      <c r="S37" s="17">
        <f t="shared" si="0"/>
        <v>1050334</v>
      </c>
    </row>
    <row r="38" spans="1:19" x14ac:dyDescent="0.25">
      <c r="A38" s="21">
        <f t="shared" si="1"/>
        <v>430121</v>
      </c>
      <c r="B38" s="22">
        <v>121</v>
      </c>
      <c r="C38" s="23" t="s">
        <v>44</v>
      </c>
      <c r="D38" s="11">
        <v>104712897</v>
      </c>
      <c r="E38" s="12">
        <v>293002</v>
      </c>
      <c r="F38" s="11">
        <v>42144225</v>
      </c>
      <c r="G38" s="13">
        <f t="shared" si="2"/>
        <v>42144225</v>
      </c>
      <c r="H38" s="14">
        <v>0</v>
      </c>
      <c r="I38" s="11">
        <v>3743615</v>
      </c>
      <c r="J38" s="15">
        <f t="shared" si="3"/>
        <v>3743615</v>
      </c>
      <c r="K38" s="16">
        <v>0</v>
      </c>
      <c r="L38" s="11">
        <v>0</v>
      </c>
      <c r="M38" s="17">
        <f t="shared" si="4"/>
        <v>150600737</v>
      </c>
      <c r="N38" s="11">
        <v>1358446</v>
      </c>
      <c r="O38" s="18">
        <v>1358446</v>
      </c>
      <c r="P38" s="11">
        <v>0</v>
      </c>
      <c r="Q38" s="13">
        <v>0</v>
      </c>
      <c r="R38" s="19">
        <v>0</v>
      </c>
      <c r="S38" s="17">
        <f t="shared" si="0"/>
        <v>1358446</v>
      </c>
    </row>
    <row r="39" spans="1:19" x14ac:dyDescent="0.25">
      <c r="A39" s="21">
        <f t="shared" si="1"/>
        <v>430129</v>
      </c>
      <c r="B39" s="22">
        <v>129</v>
      </c>
      <c r="C39" s="23" t="s">
        <v>45</v>
      </c>
      <c r="D39" s="11">
        <v>41850128</v>
      </c>
      <c r="E39" s="12">
        <v>150795</v>
      </c>
      <c r="F39" s="11">
        <v>8089187</v>
      </c>
      <c r="G39" s="13">
        <f t="shared" si="2"/>
        <v>8089187</v>
      </c>
      <c r="H39" s="14">
        <v>0</v>
      </c>
      <c r="I39" s="11">
        <v>656542</v>
      </c>
      <c r="J39" s="15">
        <f t="shared" si="3"/>
        <v>656542</v>
      </c>
      <c r="K39" s="16">
        <v>0</v>
      </c>
      <c r="L39" s="11">
        <v>0</v>
      </c>
      <c r="M39" s="17">
        <f t="shared" si="4"/>
        <v>50595857</v>
      </c>
      <c r="N39" s="11">
        <v>172796</v>
      </c>
      <c r="O39" s="18">
        <v>172796</v>
      </c>
      <c r="P39" s="11">
        <v>0</v>
      </c>
      <c r="Q39" s="13">
        <v>0</v>
      </c>
      <c r="R39" s="19">
        <v>0</v>
      </c>
      <c r="S39" s="17">
        <f t="shared" si="0"/>
        <v>172796</v>
      </c>
    </row>
    <row r="40" spans="1:19" x14ac:dyDescent="0.25">
      <c r="A40" s="21">
        <f t="shared" si="1"/>
        <v>430132</v>
      </c>
      <c r="B40" s="22">
        <v>132</v>
      </c>
      <c r="C40" s="23" t="s">
        <v>46</v>
      </c>
      <c r="D40" s="11">
        <v>63809634</v>
      </c>
      <c r="E40" s="12">
        <v>584318</v>
      </c>
      <c r="F40" s="11">
        <v>16959806</v>
      </c>
      <c r="G40" s="13">
        <f t="shared" si="2"/>
        <v>16959806</v>
      </c>
      <c r="H40" s="14">
        <v>0</v>
      </c>
      <c r="I40" s="11">
        <v>1863011</v>
      </c>
      <c r="J40" s="15">
        <f t="shared" si="3"/>
        <v>1863011</v>
      </c>
      <c r="K40" s="16">
        <v>0</v>
      </c>
      <c r="L40" s="11">
        <v>0</v>
      </c>
      <c r="M40" s="17">
        <f t="shared" si="4"/>
        <v>82632451</v>
      </c>
      <c r="N40" s="11">
        <v>462658</v>
      </c>
      <c r="O40" s="18">
        <v>462658</v>
      </c>
      <c r="P40" s="11">
        <v>0</v>
      </c>
      <c r="Q40" s="13">
        <v>0</v>
      </c>
      <c r="R40" s="19">
        <v>0</v>
      </c>
      <c r="S40" s="17">
        <f t="shared" si="0"/>
        <v>462658</v>
      </c>
    </row>
    <row r="41" spans="1:19" x14ac:dyDescent="0.25">
      <c r="A41" s="21">
        <f t="shared" si="1"/>
        <v>430135</v>
      </c>
      <c r="B41" s="22">
        <v>135</v>
      </c>
      <c r="C41" s="23" t="s">
        <v>47</v>
      </c>
      <c r="D41" s="11">
        <v>264037595</v>
      </c>
      <c r="E41" s="12">
        <v>16871938</v>
      </c>
      <c r="F41" s="11">
        <v>143204654</v>
      </c>
      <c r="G41" s="13">
        <f t="shared" si="2"/>
        <v>143204654</v>
      </c>
      <c r="H41" s="14">
        <v>0</v>
      </c>
      <c r="I41" s="11">
        <v>21661572</v>
      </c>
      <c r="J41" s="15">
        <f t="shared" si="3"/>
        <v>21661572</v>
      </c>
      <c r="K41" s="16">
        <v>0</v>
      </c>
      <c r="L41" s="11">
        <v>0</v>
      </c>
      <c r="M41" s="17">
        <f t="shared" si="4"/>
        <v>428903821</v>
      </c>
      <c r="N41" s="11">
        <v>6744937</v>
      </c>
      <c r="O41" s="18">
        <v>6744937</v>
      </c>
      <c r="P41" s="11">
        <v>3802673</v>
      </c>
      <c r="Q41" s="13">
        <v>3802673</v>
      </c>
      <c r="R41" s="19">
        <v>0</v>
      </c>
      <c r="S41" s="17">
        <f t="shared" si="0"/>
        <v>10547610</v>
      </c>
    </row>
    <row r="42" spans="1:19" x14ac:dyDescent="0.25">
      <c r="A42" s="21">
        <f t="shared" si="1"/>
        <v>430141</v>
      </c>
      <c r="B42" s="22">
        <v>141</v>
      </c>
      <c r="C42" s="23" t="s">
        <v>48</v>
      </c>
      <c r="D42" s="11">
        <v>94385414</v>
      </c>
      <c r="E42" s="12">
        <v>3063670</v>
      </c>
      <c r="F42" s="11">
        <v>0</v>
      </c>
      <c r="G42" s="13">
        <f t="shared" si="2"/>
        <v>0</v>
      </c>
      <c r="H42" s="14">
        <v>0</v>
      </c>
      <c r="I42" s="11">
        <v>0</v>
      </c>
      <c r="J42" s="15">
        <f t="shared" si="3"/>
        <v>0</v>
      </c>
      <c r="K42" s="16">
        <v>0</v>
      </c>
      <c r="L42" s="11">
        <v>0</v>
      </c>
      <c r="M42" s="17">
        <f t="shared" si="4"/>
        <v>94385414</v>
      </c>
      <c r="N42" s="11">
        <v>3003997</v>
      </c>
      <c r="O42" s="18">
        <v>3003997</v>
      </c>
      <c r="P42" s="11">
        <v>0</v>
      </c>
      <c r="Q42" s="13">
        <v>0</v>
      </c>
      <c r="R42" s="19">
        <v>0</v>
      </c>
      <c r="S42" s="17">
        <f t="shared" si="0"/>
        <v>3003997</v>
      </c>
    </row>
    <row r="43" spans="1:19" x14ac:dyDescent="0.25">
      <c r="A43" s="21">
        <f t="shared" si="1"/>
        <v>430162</v>
      </c>
      <c r="B43" s="22">
        <v>162</v>
      </c>
      <c r="C43" s="23" t="s">
        <v>49</v>
      </c>
      <c r="D43" s="11">
        <v>68302932</v>
      </c>
      <c r="E43" s="12">
        <v>39094</v>
      </c>
      <c r="F43" s="11">
        <v>30720906</v>
      </c>
      <c r="G43" s="13">
        <f t="shared" si="2"/>
        <v>30720906</v>
      </c>
      <c r="H43" s="14">
        <v>0</v>
      </c>
      <c r="I43" s="11">
        <v>2407363</v>
      </c>
      <c r="J43" s="15">
        <f t="shared" si="3"/>
        <v>2407363</v>
      </c>
      <c r="K43" s="16">
        <v>0</v>
      </c>
      <c r="L43" s="11">
        <v>0</v>
      </c>
      <c r="M43" s="17">
        <f t="shared" si="4"/>
        <v>101431201</v>
      </c>
      <c r="N43" s="11">
        <v>880163</v>
      </c>
      <c r="O43" s="18">
        <v>880163</v>
      </c>
      <c r="P43" s="11">
        <v>0</v>
      </c>
      <c r="Q43" s="13">
        <v>0</v>
      </c>
      <c r="R43" s="19">
        <v>0</v>
      </c>
      <c r="S43" s="17">
        <f t="shared" si="0"/>
        <v>880163</v>
      </c>
    </row>
    <row r="44" spans="1:19" x14ac:dyDescent="0.25">
      <c r="A44" s="21">
        <f t="shared" si="1"/>
        <v>430165</v>
      </c>
      <c r="B44" s="22">
        <v>165</v>
      </c>
      <c r="C44" s="23" t="s">
        <v>50</v>
      </c>
      <c r="D44" s="11">
        <v>51429382</v>
      </c>
      <c r="E44" s="12">
        <v>0</v>
      </c>
      <c r="F44" s="11">
        <v>12225275</v>
      </c>
      <c r="G44" s="13">
        <f t="shared" si="2"/>
        <v>12225275</v>
      </c>
      <c r="H44" s="14">
        <v>0</v>
      </c>
      <c r="I44" s="11">
        <v>852942</v>
      </c>
      <c r="J44" s="15">
        <f t="shared" si="3"/>
        <v>852942</v>
      </c>
      <c r="K44" s="16">
        <v>0</v>
      </c>
      <c r="L44" s="11">
        <v>0</v>
      </c>
      <c r="M44" s="17">
        <f t="shared" si="4"/>
        <v>64507599</v>
      </c>
      <c r="N44" s="11">
        <v>1053370</v>
      </c>
      <c r="O44" s="18">
        <v>1053370</v>
      </c>
      <c r="P44" s="11">
        <v>0</v>
      </c>
      <c r="Q44" s="13">
        <v>0</v>
      </c>
      <c r="R44" s="19">
        <v>0</v>
      </c>
      <c r="S44" s="17">
        <f t="shared" si="0"/>
        <v>1053370</v>
      </c>
    </row>
    <row r="45" spans="1:19" x14ac:dyDescent="0.25">
      <c r="A45" s="21">
        <f t="shared" si="1"/>
        <v>430167</v>
      </c>
      <c r="B45" s="22">
        <v>167</v>
      </c>
      <c r="C45" s="23" t="s">
        <v>51</v>
      </c>
      <c r="D45" s="11">
        <v>90569497</v>
      </c>
      <c r="E45" s="12">
        <v>6395696</v>
      </c>
      <c r="F45" s="11">
        <v>30238527</v>
      </c>
      <c r="G45" s="13">
        <f t="shared" si="2"/>
        <v>30238527</v>
      </c>
      <c r="H45" s="14">
        <v>0</v>
      </c>
      <c r="I45" s="11">
        <v>3182616</v>
      </c>
      <c r="J45" s="15">
        <f t="shared" si="3"/>
        <v>3182616</v>
      </c>
      <c r="K45" s="16">
        <v>0</v>
      </c>
      <c r="L45" s="11">
        <v>0</v>
      </c>
      <c r="M45" s="17">
        <f t="shared" si="4"/>
        <v>123990640</v>
      </c>
      <c r="N45" s="11">
        <v>846407</v>
      </c>
      <c r="O45" s="18">
        <v>846407</v>
      </c>
      <c r="P45" s="11">
        <v>1083106</v>
      </c>
      <c r="Q45" s="13">
        <v>1083106</v>
      </c>
      <c r="R45" s="19">
        <v>0</v>
      </c>
      <c r="S45" s="17">
        <f t="shared" si="0"/>
        <v>1929513</v>
      </c>
    </row>
    <row r="46" spans="1:19" x14ac:dyDescent="0.25">
      <c r="A46" s="21">
        <f t="shared" si="1"/>
        <v>430173</v>
      </c>
      <c r="B46" s="22">
        <v>173</v>
      </c>
      <c r="C46" s="23" t="s">
        <v>52</v>
      </c>
      <c r="D46" s="11">
        <v>115464802</v>
      </c>
      <c r="E46" s="12">
        <v>0</v>
      </c>
      <c r="F46" s="11">
        <v>32694390</v>
      </c>
      <c r="G46" s="13">
        <f t="shared" si="2"/>
        <v>32694390</v>
      </c>
      <c r="H46" s="14">
        <v>0</v>
      </c>
      <c r="I46" s="11">
        <v>3355298</v>
      </c>
      <c r="J46" s="15">
        <f t="shared" si="3"/>
        <v>3355298</v>
      </c>
      <c r="K46" s="16">
        <v>0</v>
      </c>
      <c r="L46" s="11">
        <v>0</v>
      </c>
      <c r="M46" s="17">
        <f t="shared" si="4"/>
        <v>151514490</v>
      </c>
      <c r="N46" s="11">
        <v>587814</v>
      </c>
      <c r="O46" s="18">
        <v>587814</v>
      </c>
      <c r="P46" s="11">
        <v>0</v>
      </c>
      <c r="Q46" s="13">
        <v>0</v>
      </c>
      <c r="R46" s="19">
        <v>0</v>
      </c>
      <c r="S46" s="17">
        <f t="shared" si="0"/>
        <v>587814</v>
      </c>
    </row>
    <row r="47" spans="1:19" x14ac:dyDescent="0.25">
      <c r="A47" s="21">
        <f t="shared" si="1"/>
        <v>430179</v>
      </c>
      <c r="B47" s="22">
        <v>179</v>
      </c>
      <c r="C47" s="23" t="s">
        <v>53</v>
      </c>
      <c r="D47" s="11">
        <v>57119675</v>
      </c>
      <c r="E47" s="12">
        <v>178996</v>
      </c>
      <c r="F47" s="11">
        <v>16032030</v>
      </c>
      <c r="G47" s="13">
        <f t="shared" si="2"/>
        <v>16032030</v>
      </c>
      <c r="H47" s="14">
        <v>0</v>
      </c>
      <c r="I47" s="11">
        <v>2089561</v>
      </c>
      <c r="J47" s="15">
        <f t="shared" si="3"/>
        <v>2089561</v>
      </c>
      <c r="K47" s="16">
        <v>0</v>
      </c>
      <c r="L47" s="11">
        <v>0</v>
      </c>
      <c r="M47" s="17">
        <f t="shared" si="4"/>
        <v>75241266</v>
      </c>
      <c r="N47" s="11">
        <v>217051</v>
      </c>
      <c r="O47" s="18">
        <v>217051</v>
      </c>
      <c r="P47" s="11">
        <v>0</v>
      </c>
      <c r="Q47" s="13">
        <v>0</v>
      </c>
      <c r="R47" s="19">
        <v>0</v>
      </c>
      <c r="S47" s="17">
        <f t="shared" si="0"/>
        <v>217051</v>
      </c>
    </row>
    <row r="48" spans="1:19" x14ac:dyDescent="0.25">
      <c r="A48" s="21">
        <f t="shared" si="1"/>
        <v>430183</v>
      </c>
      <c r="B48" s="22">
        <v>183</v>
      </c>
      <c r="C48" s="23" t="s">
        <v>54</v>
      </c>
      <c r="D48" s="11">
        <v>56331394</v>
      </c>
      <c r="E48" s="12">
        <v>504800</v>
      </c>
      <c r="F48" s="11">
        <v>12218598</v>
      </c>
      <c r="G48" s="13">
        <f t="shared" si="2"/>
        <v>12218598</v>
      </c>
      <c r="H48" s="14">
        <v>0</v>
      </c>
      <c r="I48" s="11">
        <v>1749735</v>
      </c>
      <c r="J48" s="15">
        <f t="shared" si="3"/>
        <v>1749735</v>
      </c>
      <c r="K48" s="16">
        <v>0</v>
      </c>
      <c r="L48" s="11">
        <v>0</v>
      </c>
      <c r="M48" s="17">
        <f t="shared" si="4"/>
        <v>70299727</v>
      </c>
      <c r="N48" s="11">
        <v>1354127</v>
      </c>
      <c r="O48" s="18">
        <v>1354127</v>
      </c>
      <c r="P48" s="11">
        <v>0</v>
      </c>
      <c r="Q48" s="13">
        <v>0</v>
      </c>
      <c r="R48" s="19">
        <v>0</v>
      </c>
      <c r="S48" s="17">
        <f t="shared" si="0"/>
        <v>1354127</v>
      </c>
    </row>
    <row r="49" spans="1:19" x14ac:dyDescent="0.25">
      <c r="A49" s="21">
        <f t="shared" si="1"/>
        <v>430187</v>
      </c>
      <c r="B49" s="22">
        <v>187</v>
      </c>
      <c r="C49" s="23" t="s">
        <v>55</v>
      </c>
      <c r="D49" s="11">
        <v>36504376</v>
      </c>
      <c r="E49" s="12">
        <v>0</v>
      </c>
      <c r="F49" s="11">
        <v>8321617</v>
      </c>
      <c r="G49" s="13">
        <f t="shared" si="2"/>
        <v>8321617</v>
      </c>
      <c r="H49" s="14">
        <v>0</v>
      </c>
      <c r="I49" s="11">
        <v>1192425</v>
      </c>
      <c r="J49" s="15">
        <f t="shared" si="3"/>
        <v>1192425</v>
      </c>
      <c r="K49" s="16">
        <v>0</v>
      </c>
      <c r="L49" s="11">
        <v>0</v>
      </c>
      <c r="M49" s="17">
        <f t="shared" si="4"/>
        <v>46018418</v>
      </c>
      <c r="N49" s="11">
        <v>292585</v>
      </c>
      <c r="O49" s="18">
        <v>292585</v>
      </c>
      <c r="P49" s="11">
        <v>0</v>
      </c>
      <c r="Q49" s="13">
        <v>0</v>
      </c>
      <c r="R49" s="19">
        <v>0</v>
      </c>
      <c r="S49" s="17">
        <f t="shared" si="0"/>
        <v>292585</v>
      </c>
    </row>
    <row r="50" spans="1:19" x14ac:dyDescent="0.25">
      <c r="A50" s="21">
        <f t="shared" si="1"/>
        <v>430189</v>
      </c>
      <c r="B50" s="22">
        <v>189</v>
      </c>
      <c r="C50" s="23" t="s">
        <v>56</v>
      </c>
      <c r="D50" s="11">
        <v>96477143</v>
      </c>
      <c r="E50" s="12">
        <v>496841</v>
      </c>
      <c r="F50" s="11">
        <v>33712083</v>
      </c>
      <c r="G50" s="13">
        <f t="shared" si="2"/>
        <v>33712083</v>
      </c>
      <c r="H50" s="14">
        <v>0</v>
      </c>
      <c r="I50" s="11">
        <v>1775139</v>
      </c>
      <c r="J50" s="15">
        <f t="shared" si="3"/>
        <v>1775139</v>
      </c>
      <c r="K50" s="16">
        <v>0</v>
      </c>
      <c r="L50" s="11">
        <v>0</v>
      </c>
      <c r="M50" s="17">
        <f t="shared" si="4"/>
        <v>131964365</v>
      </c>
      <c r="N50" s="11">
        <v>468526</v>
      </c>
      <c r="O50" s="18">
        <v>468526</v>
      </c>
      <c r="P50" s="11">
        <v>207002</v>
      </c>
      <c r="Q50" s="13">
        <v>207002</v>
      </c>
      <c r="R50" s="19">
        <v>0</v>
      </c>
      <c r="S50" s="17">
        <f t="shared" si="0"/>
        <v>675528</v>
      </c>
    </row>
    <row r="51" spans="1:19" x14ac:dyDescent="0.25">
      <c r="A51" s="21">
        <f t="shared" si="1"/>
        <v>430195</v>
      </c>
      <c r="B51" s="22">
        <v>195</v>
      </c>
      <c r="C51" s="23" t="s">
        <v>57</v>
      </c>
      <c r="D51" s="11">
        <v>230157861</v>
      </c>
      <c r="E51" s="12">
        <v>2180260</v>
      </c>
      <c r="F51" s="11">
        <v>61892612</v>
      </c>
      <c r="G51" s="13">
        <f t="shared" si="2"/>
        <v>61892612</v>
      </c>
      <c r="H51" s="14">
        <v>0</v>
      </c>
      <c r="I51" s="11">
        <v>5062655</v>
      </c>
      <c r="J51" s="15">
        <f t="shared" si="3"/>
        <v>5062655</v>
      </c>
      <c r="K51" s="16">
        <v>0</v>
      </c>
      <c r="L51" s="11">
        <v>0</v>
      </c>
      <c r="M51" s="17">
        <f t="shared" si="4"/>
        <v>297113128</v>
      </c>
      <c r="N51" s="11">
        <v>2681211</v>
      </c>
      <c r="O51" s="18">
        <v>2681211</v>
      </c>
      <c r="P51" s="11">
        <v>4127539</v>
      </c>
      <c r="Q51" s="13">
        <v>4127539</v>
      </c>
      <c r="R51" s="19">
        <v>0</v>
      </c>
      <c r="S51" s="17">
        <f t="shared" si="0"/>
        <v>6808750</v>
      </c>
    </row>
    <row r="52" spans="1:19" x14ac:dyDescent="0.25">
      <c r="A52" s="21">
        <f t="shared" si="1"/>
        <v>430208</v>
      </c>
      <c r="B52" s="22">
        <v>208</v>
      </c>
      <c r="C52" s="23" t="s">
        <v>58</v>
      </c>
      <c r="D52" s="11">
        <v>41464392</v>
      </c>
      <c r="E52" s="12">
        <v>0</v>
      </c>
      <c r="F52" s="11">
        <v>16499230</v>
      </c>
      <c r="G52" s="13">
        <f t="shared" si="2"/>
        <v>16499230</v>
      </c>
      <c r="H52" s="14">
        <v>0</v>
      </c>
      <c r="I52" s="11">
        <v>1494867</v>
      </c>
      <c r="J52" s="15">
        <f t="shared" si="3"/>
        <v>1494867</v>
      </c>
      <c r="K52" s="16">
        <v>0</v>
      </c>
      <c r="L52" s="11">
        <v>0</v>
      </c>
      <c r="M52" s="17">
        <f t="shared" si="4"/>
        <v>59458489</v>
      </c>
      <c r="N52" s="11">
        <v>772638</v>
      </c>
      <c r="O52" s="18">
        <v>772638</v>
      </c>
      <c r="P52" s="11">
        <v>0</v>
      </c>
      <c r="Q52" s="13">
        <v>0</v>
      </c>
      <c r="R52" s="19">
        <v>0</v>
      </c>
      <c r="S52" s="17">
        <f t="shared" si="0"/>
        <v>772638</v>
      </c>
    </row>
    <row r="53" spans="1:19" x14ac:dyDescent="0.25">
      <c r="A53" s="21">
        <f t="shared" si="1"/>
        <v>430212</v>
      </c>
      <c r="B53" s="22">
        <v>212</v>
      </c>
      <c r="C53" s="23" t="s">
        <v>59</v>
      </c>
      <c r="D53" s="11">
        <v>126373860</v>
      </c>
      <c r="E53" s="12">
        <v>1115040</v>
      </c>
      <c r="F53" s="11">
        <v>63633858</v>
      </c>
      <c r="G53" s="13">
        <f t="shared" si="2"/>
        <v>63633858</v>
      </c>
      <c r="H53" s="14">
        <v>0</v>
      </c>
      <c r="I53" s="11">
        <v>2624749</v>
      </c>
      <c r="J53" s="15">
        <f t="shared" si="3"/>
        <v>2624749</v>
      </c>
      <c r="K53" s="16">
        <v>0</v>
      </c>
      <c r="L53" s="11">
        <v>0</v>
      </c>
      <c r="M53" s="17">
        <f t="shared" si="4"/>
        <v>192632467</v>
      </c>
      <c r="N53" s="11">
        <v>1808168</v>
      </c>
      <c r="O53" s="18">
        <v>1808168</v>
      </c>
      <c r="P53" s="11">
        <v>0</v>
      </c>
      <c r="Q53" s="13">
        <v>0</v>
      </c>
      <c r="R53" s="19">
        <v>0</v>
      </c>
      <c r="S53" s="17">
        <f t="shared" si="0"/>
        <v>1808168</v>
      </c>
    </row>
    <row r="54" spans="1:19" x14ac:dyDescent="0.25">
      <c r="A54" s="21">
        <f t="shared" si="1"/>
        <v>430220</v>
      </c>
      <c r="B54" s="22">
        <v>220</v>
      </c>
      <c r="C54" s="23" t="s">
        <v>60</v>
      </c>
      <c r="D54" s="11">
        <v>67039139</v>
      </c>
      <c r="E54" s="12">
        <v>123584</v>
      </c>
      <c r="F54" s="11">
        <v>16119017</v>
      </c>
      <c r="G54" s="13">
        <f t="shared" si="2"/>
        <v>16119017</v>
      </c>
      <c r="H54" s="14">
        <v>0</v>
      </c>
      <c r="I54" s="11">
        <v>1545919</v>
      </c>
      <c r="J54" s="15">
        <f t="shared" si="3"/>
        <v>1545919</v>
      </c>
      <c r="K54" s="16">
        <v>0</v>
      </c>
      <c r="L54" s="11">
        <v>0</v>
      </c>
      <c r="M54" s="17">
        <f t="shared" si="4"/>
        <v>84704075</v>
      </c>
      <c r="N54" s="11">
        <v>755784</v>
      </c>
      <c r="O54" s="18">
        <v>755784</v>
      </c>
      <c r="P54" s="11">
        <v>0</v>
      </c>
      <c r="Q54" s="13">
        <v>0</v>
      </c>
      <c r="R54" s="19">
        <v>0</v>
      </c>
      <c r="S54" s="17">
        <f t="shared" si="0"/>
        <v>755784</v>
      </c>
    </row>
    <row r="55" spans="1:19" x14ac:dyDescent="0.25">
      <c r="A55" s="21">
        <f t="shared" si="1"/>
        <v>430221</v>
      </c>
      <c r="B55" s="22">
        <v>221</v>
      </c>
      <c r="C55" s="23" t="s">
        <v>61</v>
      </c>
      <c r="D55" s="11">
        <v>49284529</v>
      </c>
      <c r="E55" s="12">
        <v>0</v>
      </c>
      <c r="F55" s="11">
        <v>16272718</v>
      </c>
      <c r="G55" s="13">
        <f t="shared" si="2"/>
        <v>16272718</v>
      </c>
      <c r="H55" s="14">
        <v>0</v>
      </c>
      <c r="I55" s="11">
        <v>1402827</v>
      </c>
      <c r="J55" s="15">
        <f t="shared" si="3"/>
        <v>1402827</v>
      </c>
      <c r="K55" s="16">
        <v>0</v>
      </c>
      <c r="L55" s="11">
        <v>0</v>
      </c>
      <c r="M55" s="17">
        <f t="shared" si="4"/>
        <v>66960074</v>
      </c>
      <c r="N55" s="11">
        <v>764881</v>
      </c>
      <c r="O55" s="18">
        <v>764881</v>
      </c>
      <c r="P55" s="11">
        <v>0</v>
      </c>
      <c r="Q55" s="13">
        <v>0</v>
      </c>
      <c r="R55" s="19">
        <v>0</v>
      </c>
      <c r="S55" s="17">
        <f t="shared" si="0"/>
        <v>764881</v>
      </c>
    </row>
    <row r="56" spans="1:19" x14ac:dyDescent="0.25">
      <c r="A56" s="21">
        <f t="shared" si="1"/>
        <v>430224</v>
      </c>
      <c r="B56" s="22">
        <v>224</v>
      </c>
      <c r="C56" s="23" t="s">
        <v>62</v>
      </c>
      <c r="D56" s="11">
        <v>79487560</v>
      </c>
      <c r="E56" s="12">
        <v>211120</v>
      </c>
      <c r="F56" s="11">
        <v>36967248</v>
      </c>
      <c r="G56" s="13">
        <f t="shared" si="2"/>
        <v>36967248</v>
      </c>
      <c r="H56" s="14">
        <v>0</v>
      </c>
      <c r="I56" s="11">
        <v>3080350</v>
      </c>
      <c r="J56" s="15">
        <f t="shared" si="3"/>
        <v>3080350</v>
      </c>
      <c r="K56" s="16">
        <v>0</v>
      </c>
      <c r="L56" s="11">
        <v>0</v>
      </c>
      <c r="M56" s="17">
        <f t="shared" si="4"/>
        <v>119535158</v>
      </c>
      <c r="N56" s="11">
        <v>403699</v>
      </c>
      <c r="O56" s="18">
        <v>403699</v>
      </c>
      <c r="P56" s="11">
        <v>0</v>
      </c>
      <c r="Q56" s="13">
        <v>0</v>
      </c>
      <c r="R56" s="19">
        <v>0</v>
      </c>
      <c r="S56" s="17">
        <f t="shared" si="0"/>
        <v>403699</v>
      </c>
    </row>
    <row r="57" spans="1:19" x14ac:dyDescent="0.25">
      <c r="A57" s="21">
        <f t="shared" si="1"/>
        <v>430228</v>
      </c>
      <c r="B57" s="22">
        <v>228</v>
      </c>
      <c r="C57" s="23" t="s">
        <v>63</v>
      </c>
      <c r="D57" s="11">
        <v>43553828</v>
      </c>
      <c r="E57" s="12">
        <v>0</v>
      </c>
      <c r="F57" s="11">
        <v>14883743</v>
      </c>
      <c r="G57" s="13">
        <f t="shared" si="2"/>
        <v>14883743</v>
      </c>
      <c r="H57" s="14">
        <v>0</v>
      </c>
      <c r="I57" s="11">
        <v>754455</v>
      </c>
      <c r="J57" s="15">
        <f t="shared" si="3"/>
        <v>754455</v>
      </c>
      <c r="K57" s="16">
        <v>0</v>
      </c>
      <c r="L57" s="11">
        <v>0</v>
      </c>
      <c r="M57" s="17">
        <f t="shared" si="4"/>
        <v>59192026</v>
      </c>
      <c r="N57" s="11">
        <v>425116</v>
      </c>
      <c r="O57" s="18">
        <v>425116</v>
      </c>
      <c r="P57" s="11">
        <v>0</v>
      </c>
      <c r="Q57" s="13">
        <v>0</v>
      </c>
      <c r="R57" s="19">
        <v>0</v>
      </c>
      <c r="S57" s="17">
        <f t="shared" si="0"/>
        <v>425116</v>
      </c>
    </row>
    <row r="58" spans="1:19" x14ac:dyDescent="0.25">
      <c r="A58" s="21">
        <f t="shared" si="1"/>
        <v>430232</v>
      </c>
      <c r="B58" s="22">
        <v>232</v>
      </c>
      <c r="C58" s="23" t="s">
        <v>64</v>
      </c>
      <c r="D58" s="11">
        <v>34001523</v>
      </c>
      <c r="E58" s="12">
        <v>251705</v>
      </c>
      <c r="F58" s="11">
        <v>16968285</v>
      </c>
      <c r="G58" s="13">
        <f t="shared" si="2"/>
        <v>16968285</v>
      </c>
      <c r="H58" s="14">
        <v>0</v>
      </c>
      <c r="I58" s="11">
        <v>981097</v>
      </c>
      <c r="J58" s="15">
        <f t="shared" si="3"/>
        <v>981097</v>
      </c>
      <c r="K58" s="16">
        <v>0</v>
      </c>
      <c r="L58" s="11">
        <v>0</v>
      </c>
      <c r="M58" s="17">
        <f t="shared" si="4"/>
        <v>51950905</v>
      </c>
      <c r="N58" s="11">
        <v>493078</v>
      </c>
      <c r="O58" s="18">
        <v>493078</v>
      </c>
      <c r="P58" s="11">
        <v>0</v>
      </c>
      <c r="Q58" s="13">
        <v>0</v>
      </c>
      <c r="R58" s="19">
        <v>0</v>
      </c>
      <c r="S58" s="17">
        <f t="shared" si="0"/>
        <v>493078</v>
      </c>
    </row>
    <row r="59" spans="1:19" x14ac:dyDescent="0.25">
      <c r="A59" s="21">
        <f t="shared" si="1"/>
        <v>430249</v>
      </c>
      <c r="B59" s="22">
        <v>249</v>
      </c>
      <c r="C59" s="23" t="s">
        <v>65</v>
      </c>
      <c r="D59" s="11">
        <v>127791583</v>
      </c>
      <c r="E59" s="12">
        <v>3560206</v>
      </c>
      <c r="F59" s="11">
        <v>81373253</v>
      </c>
      <c r="G59" s="13">
        <f t="shared" si="2"/>
        <v>81373253</v>
      </c>
      <c r="H59" s="14">
        <v>0</v>
      </c>
      <c r="I59" s="11">
        <v>4955577</v>
      </c>
      <c r="J59" s="15">
        <f t="shared" si="3"/>
        <v>4955577</v>
      </c>
      <c r="K59" s="16">
        <v>0</v>
      </c>
      <c r="L59" s="11">
        <v>0</v>
      </c>
      <c r="M59" s="17">
        <f t="shared" si="4"/>
        <v>214120413</v>
      </c>
      <c r="N59" s="11">
        <v>2169276</v>
      </c>
      <c r="O59" s="18">
        <v>2169276</v>
      </c>
      <c r="P59" s="11">
        <v>1843490</v>
      </c>
      <c r="Q59" s="13">
        <v>1843490</v>
      </c>
      <c r="R59" s="19">
        <v>0</v>
      </c>
      <c r="S59" s="17">
        <f t="shared" si="0"/>
        <v>4012766</v>
      </c>
    </row>
    <row r="60" spans="1:19" x14ac:dyDescent="0.25">
      <c r="A60" s="21">
        <f t="shared" si="1"/>
        <v>430254</v>
      </c>
      <c r="B60" s="22">
        <v>254</v>
      </c>
      <c r="C60" s="23" t="s">
        <v>66</v>
      </c>
      <c r="D60" s="11">
        <v>33076223</v>
      </c>
      <c r="E60" s="12">
        <v>0</v>
      </c>
      <c r="F60" s="11">
        <v>7421897</v>
      </c>
      <c r="G60" s="13">
        <f t="shared" si="2"/>
        <v>7421897</v>
      </c>
      <c r="H60" s="14">
        <v>0</v>
      </c>
      <c r="I60" s="11">
        <v>506227</v>
      </c>
      <c r="J60" s="15">
        <f t="shared" si="3"/>
        <v>506227</v>
      </c>
      <c r="K60" s="16">
        <v>0</v>
      </c>
      <c r="L60" s="11">
        <v>0</v>
      </c>
      <c r="M60" s="17">
        <f t="shared" si="4"/>
        <v>41004347</v>
      </c>
      <c r="N60" s="11">
        <v>562070</v>
      </c>
      <c r="O60" s="18">
        <v>562070</v>
      </c>
      <c r="P60" s="11">
        <v>0</v>
      </c>
      <c r="Q60" s="13">
        <v>0</v>
      </c>
      <c r="R60" s="19">
        <v>0</v>
      </c>
      <c r="S60" s="17">
        <f t="shared" si="0"/>
        <v>562070</v>
      </c>
    </row>
    <row r="61" spans="1:19" x14ac:dyDescent="0.25">
      <c r="A61" s="21">
        <f t="shared" si="1"/>
        <v>430256</v>
      </c>
      <c r="B61" s="22">
        <v>256</v>
      </c>
      <c r="C61" s="23" t="s">
        <v>67</v>
      </c>
      <c r="D61" s="11">
        <v>35551803</v>
      </c>
      <c r="E61" s="12">
        <v>345874</v>
      </c>
      <c r="F61" s="11">
        <v>12592878</v>
      </c>
      <c r="G61" s="13">
        <f t="shared" si="2"/>
        <v>12592878</v>
      </c>
      <c r="H61" s="14">
        <v>0</v>
      </c>
      <c r="I61" s="11">
        <v>1084295</v>
      </c>
      <c r="J61" s="15">
        <f t="shared" si="3"/>
        <v>1084295</v>
      </c>
      <c r="K61" s="16">
        <v>0</v>
      </c>
      <c r="L61" s="11">
        <v>0</v>
      </c>
      <c r="M61" s="17">
        <f t="shared" si="4"/>
        <v>49228976</v>
      </c>
      <c r="N61" s="11">
        <v>255216</v>
      </c>
      <c r="O61" s="18">
        <v>255216</v>
      </c>
      <c r="P61" s="11">
        <v>0</v>
      </c>
      <c r="Q61" s="13">
        <v>0</v>
      </c>
      <c r="R61" s="19">
        <v>0</v>
      </c>
      <c r="S61" s="17">
        <f t="shared" si="0"/>
        <v>255216</v>
      </c>
    </row>
    <row r="62" spans="1:19" x14ac:dyDescent="0.25">
      <c r="A62" s="21">
        <f t="shared" si="1"/>
        <v>430257</v>
      </c>
      <c r="B62" s="22">
        <v>257</v>
      </c>
      <c r="C62" s="23" t="s">
        <v>68</v>
      </c>
      <c r="D62" s="11">
        <v>47852069</v>
      </c>
      <c r="E62" s="12">
        <v>536990</v>
      </c>
      <c r="F62" s="11">
        <v>13363223</v>
      </c>
      <c r="G62" s="13">
        <f t="shared" si="2"/>
        <v>13363223</v>
      </c>
      <c r="H62" s="14">
        <v>0</v>
      </c>
      <c r="I62" s="11">
        <v>828688</v>
      </c>
      <c r="J62" s="15">
        <f t="shared" si="3"/>
        <v>828688</v>
      </c>
      <c r="K62" s="16">
        <v>0</v>
      </c>
      <c r="L62" s="11">
        <v>0</v>
      </c>
      <c r="M62" s="17">
        <f t="shared" si="4"/>
        <v>62043980</v>
      </c>
      <c r="N62" s="11">
        <v>323352</v>
      </c>
      <c r="O62" s="18">
        <v>323352</v>
      </c>
      <c r="P62" s="11">
        <v>0</v>
      </c>
      <c r="Q62" s="13">
        <v>0</v>
      </c>
      <c r="R62" s="19">
        <v>0</v>
      </c>
      <c r="S62" s="17">
        <f t="shared" si="0"/>
        <v>323352</v>
      </c>
    </row>
    <row r="63" spans="1:19" x14ac:dyDescent="0.25">
      <c r="A63" s="21">
        <f t="shared" si="1"/>
        <v>430260</v>
      </c>
      <c r="B63" s="22">
        <v>260</v>
      </c>
      <c r="C63" s="23" t="s">
        <v>69</v>
      </c>
      <c r="D63" s="11">
        <v>132652491</v>
      </c>
      <c r="E63" s="12">
        <v>5945215</v>
      </c>
      <c r="F63" s="11">
        <v>40136995</v>
      </c>
      <c r="G63" s="13">
        <f t="shared" si="2"/>
        <v>40136995</v>
      </c>
      <c r="H63" s="14">
        <v>0</v>
      </c>
      <c r="I63" s="11">
        <v>4117989</v>
      </c>
      <c r="J63" s="15">
        <f t="shared" si="3"/>
        <v>4117989</v>
      </c>
      <c r="K63" s="16">
        <v>0</v>
      </c>
      <c r="L63" s="11">
        <v>0</v>
      </c>
      <c r="M63" s="17">
        <f t="shared" si="4"/>
        <v>176907475</v>
      </c>
      <c r="N63" s="11">
        <v>1346232</v>
      </c>
      <c r="O63" s="18">
        <v>1346232</v>
      </c>
      <c r="P63" s="11">
        <v>0</v>
      </c>
      <c r="Q63" s="13">
        <v>0</v>
      </c>
      <c r="R63" s="19">
        <v>0</v>
      </c>
      <c r="S63" s="17">
        <f t="shared" si="0"/>
        <v>1346232</v>
      </c>
    </row>
    <row r="64" spans="1:19" x14ac:dyDescent="0.25">
      <c r="A64" s="21">
        <f t="shared" si="1"/>
        <v>430273</v>
      </c>
      <c r="B64" s="22">
        <v>273</v>
      </c>
      <c r="C64" s="23" t="s">
        <v>70</v>
      </c>
      <c r="D64" s="11">
        <v>49286833</v>
      </c>
      <c r="E64" s="12">
        <v>301756</v>
      </c>
      <c r="F64" s="11">
        <v>13640016</v>
      </c>
      <c r="G64" s="13">
        <f t="shared" si="2"/>
        <v>13640016</v>
      </c>
      <c r="H64" s="14">
        <v>0</v>
      </c>
      <c r="I64" s="11">
        <v>1199136</v>
      </c>
      <c r="J64" s="15">
        <f t="shared" si="3"/>
        <v>1199136</v>
      </c>
      <c r="K64" s="16">
        <v>0</v>
      </c>
      <c r="L64" s="11">
        <v>0</v>
      </c>
      <c r="M64" s="17">
        <f t="shared" si="4"/>
        <v>64125985</v>
      </c>
      <c r="N64" s="11">
        <v>357246</v>
      </c>
      <c r="O64" s="18">
        <v>357246</v>
      </c>
      <c r="P64" s="11">
        <v>0</v>
      </c>
      <c r="Q64" s="13">
        <v>0</v>
      </c>
      <c r="R64" s="19">
        <v>0</v>
      </c>
      <c r="S64" s="17">
        <f t="shared" si="0"/>
        <v>357246</v>
      </c>
    </row>
    <row r="65" spans="1:19" x14ac:dyDescent="0.25">
      <c r="A65" s="21">
        <f t="shared" si="1"/>
        <v>430276</v>
      </c>
      <c r="B65" s="22">
        <v>276</v>
      </c>
      <c r="C65" s="23" t="s">
        <v>71</v>
      </c>
      <c r="D65" s="11">
        <v>49819605</v>
      </c>
      <c r="E65" s="12">
        <v>370066</v>
      </c>
      <c r="F65" s="11">
        <v>12689829</v>
      </c>
      <c r="G65" s="13">
        <f t="shared" si="2"/>
        <v>12689829</v>
      </c>
      <c r="H65" s="14">
        <v>0</v>
      </c>
      <c r="I65" s="11">
        <v>1671274</v>
      </c>
      <c r="J65" s="15">
        <f t="shared" si="3"/>
        <v>1671274</v>
      </c>
      <c r="K65" s="16">
        <v>0</v>
      </c>
      <c r="L65" s="11">
        <v>0</v>
      </c>
      <c r="M65" s="17">
        <f t="shared" si="4"/>
        <v>64180708</v>
      </c>
      <c r="N65" s="11">
        <v>561507</v>
      </c>
      <c r="O65" s="18">
        <v>561507</v>
      </c>
      <c r="P65" s="11">
        <v>0</v>
      </c>
      <c r="Q65" s="13">
        <v>0</v>
      </c>
      <c r="R65" s="19">
        <v>0</v>
      </c>
      <c r="S65" s="17">
        <f t="shared" si="0"/>
        <v>561507</v>
      </c>
    </row>
    <row r="66" spans="1:19" x14ac:dyDescent="0.25">
      <c r="A66" s="21">
        <f t="shared" si="1"/>
        <v>430285</v>
      </c>
      <c r="B66" s="22">
        <v>285</v>
      </c>
      <c r="C66" s="23" t="s">
        <v>72</v>
      </c>
      <c r="D66" s="11">
        <v>114645314</v>
      </c>
      <c r="E66" s="12">
        <v>9078354</v>
      </c>
      <c r="F66" s="11">
        <v>43506755</v>
      </c>
      <c r="G66" s="13">
        <f t="shared" si="2"/>
        <v>43506755</v>
      </c>
      <c r="H66" s="14">
        <v>0</v>
      </c>
      <c r="I66" s="11">
        <v>2423743</v>
      </c>
      <c r="J66" s="15">
        <f t="shared" si="3"/>
        <v>2423743</v>
      </c>
      <c r="K66" s="16">
        <v>0</v>
      </c>
      <c r="L66" s="11">
        <v>0</v>
      </c>
      <c r="M66" s="17">
        <f t="shared" si="4"/>
        <v>160575812</v>
      </c>
      <c r="N66" s="11">
        <v>3048401</v>
      </c>
      <c r="O66" s="18">
        <v>3048401</v>
      </c>
      <c r="P66" s="11">
        <v>2021316</v>
      </c>
      <c r="Q66" s="13">
        <v>2021316</v>
      </c>
      <c r="R66" s="19">
        <v>0</v>
      </c>
      <c r="S66" s="17">
        <f t="shared" si="0"/>
        <v>5069717</v>
      </c>
    </row>
    <row r="67" spans="1:19" x14ac:dyDescent="0.25">
      <c r="A67" s="21">
        <f t="shared" si="1"/>
        <v>430301</v>
      </c>
      <c r="B67" s="22">
        <v>301</v>
      </c>
      <c r="C67" s="23" t="s">
        <v>73</v>
      </c>
      <c r="D67" s="11">
        <v>4357636</v>
      </c>
      <c r="E67" s="12">
        <v>0</v>
      </c>
      <c r="F67" s="11">
        <v>0</v>
      </c>
      <c r="G67" s="13">
        <f t="shared" si="2"/>
        <v>0</v>
      </c>
      <c r="H67" s="14">
        <v>0</v>
      </c>
      <c r="I67" s="11">
        <v>0</v>
      </c>
      <c r="J67" s="15">
        <f t="shared" si="3"/>
        <v>0</v>
      </c>
      <c r="K67" s="16">
        <v>0</v>
      </c>
      <c r="L67" s="11">
        <v>2452893</v>
      </c>
      <c r="M67" s="17">
        <f t="shared" si="4"/>
        <v>6810529</v>
      </c>
      <c r="N67" s="11">
        <v>0</v>
      </c>
      <c r="O67" s="18">
        <v>0</v>
      </c>
      <c r="P67" s="11">
        <v>0</v>
      </c>
      <c r="Q67" s="13">
        <v>0</v>
      </c>
      <c r="R67" s="19">
        <v>1256</v>
      </c>
      <c r="S67" s="17">
        <f t="shared" si="0"/>
        <v>1256</v>
      </c>
    </row>
    <row r="68" spans="1:19" x14ac:dyDescent="0.25">
      <c r="A68" s="21">
        <f t="shared" si="1"/>
        <v>430308</v>
      </c>
      <c r="B68" s="22">
        <v>308</v>
      </c>
      <c r="C68" s="23" t="s">
        <v>74</v>
      </c>
      <c r="D68" s="11">
        <v>31667529</v>
      </c>
      <c r="E68" s="12">
        <v>6357450</v>
      </c>
      <c r="F68" s="88">
        <v>459999271</v>
      </c>
      <c r="G68" s="89">
        <f t="shared" si="2"/>
        <v>401147208</v>
      </c>
      <c r="H68" s="90">
        <v>58852063</v>
      </c>
      <c r="I68" s="88">
        <v>83064907</v>
      </c>
      <c r="J68" s="91">
        <f t="shared" si="3"/>
        <v>83064907</v>
      </c>
      <c r="K68" s="16">
        <v>0</v>
      </c>
      <c r="L68" s="11">
        <v>0</v>
      </c>
      <c r="M68" s="17">
        <f t="shared" si="4"/>
        <v>574731707</v>
      </c>
      <c r="N68" s="11">
        <v>0</v>
      </c>
      <c r="O68" s="18">
        <v>0</v>
      </c>
      <c r="P68" s="11">
        <v>0</v>
      </c>
      <c r="Q68" s="13">
        <v>0</v>
      </c>
      <c r="R68" s="19">
        <v>0</v>
      </c>
      <c r="S68" s="17">
        <f t="shared" si="0"/>
        <v>0</v>
      </c>
    </row>
    <row r="69" spans="1:19" x14ac:dyDescent="0.25">
      <c r="A69" s="21">
        <f t="shared" si="1"/>
        <v>430324</v>
      </c>
      <c r="B69" s="22">
        <v>324</v>
      </c>
      <c r="C69" s="23" t="s">
        <v>75</v>
      </c>
      <c r="D69" s="11">
        <v>273445041</v>
      </c>
      <c r="E69" s="12">
        <v>5455444</v>
      </c>
      <c r="F69" s="11">
        <v>111294400</v>
      </c>
      <c r="G69" s="13">
        <f t="shared" si="2"/>
        <v>111294400</v>
      </c>
      <c r="H69" s="14">
        <v>0</v>
      </c>
      <c r="I69" s="11">
        <v>13680321</v>
      </c>
      <c r="J69" s="15">
        <f t="shared" si="3"/>
        <v>13680321</v>
      </c>
      <c r="K69" s="16">
        <v>0</v>
      </c>
      <c r="L69" s="11">
        <v>0</v>
      </c>
      <c r="M69" s="17">
        <f t="shared" si="4"/>
        <v>398419762</v>
      </c>
      <c r="N69" s="11">
        <v>5001465</v>
      </c>
      <c r="O69" s="18">
        <v>5001465</v>
      </c>
      <c r="P69" s="11">
        <v>3117210</v>
      </c>
      <c r="Q69" s="13">
        <v>3117210</v>
      </c>
      <c r="R69" s="19">
        <v>0</v>
      </c>
      <c r="S69" s="17">
        <f t="shared" si="0"/>
        <v>8118675</v>
      </c>
    </row>
    <row r="70" spans="1:19" x14ac:dyDescent="0.25">
      <c r="A70" s="21">
        <f t="shared" si="1"/>
        <v>430325</v>
      </c>
      <c r="B70" s="22">
        <v>325</v>
      </c>
      <c r="C70" s="23" t="s">
        <v>76</v>
      </c>
      <c r="D70" s="11">
        <v>279217344</v>
      </c>
      <c r="E70" s="12">
        <v>3110310</v>
      </c>
      <c r="F70" s="11">
        <v>198137136</v>
      </c>
      <c r="G70" s="13">
        <f t="shared" si="2"/>
        <v>198137136</v>
      </c>
      <c r="H70" s="14">
        <v>0</v>
      </c>
      <c r="I70" s="11">
        <v>12470727</v>
      </c>
      <c r="J70" s="15">
        <f t="shared" si="3"/>
        <v>12470727</v>
      </c>
      <c r="K70" s="16">
        <v>0</v>
      </c>
      <c r="L70" s="11">
        <v>0</v>
      </c>
      <c r="M70" s="17">
        <f t="shared" si="4"/>
        <v>489825207</v>
      </c>
      <c r="N70" s="11">
        <v>3995897</v>
      </c>
      <c r="O70" s="18">
        <v>3995897</v>
      </c>
      <c r="P70" s="11">
        <v>0</v>
      </c>
      <c r="Q70" s="13">
        <v>0</v>
      </c>
      <c r="R70" s="19">
        <v>0</v>
      </c>
      <c r="S70" s="17">
        <f t="shared" si="0"/>
        <v>3995897</v>
      </c>
    </row>
    <row r="71" spans="1:19" x14ac:dyDescent="0.25">
      <c r="A71" s="21">
        <f t="shared" si="1"/>
        <v>430328</v>
      </c>
      <c r="B71" s="22">
        <v>328</v>
      </c>
      <c r="C71" s="23" t="s">
        <v>77</v>
      </c>
      <c r="D71" s="11">
        <v>3114984</v>
      </c>
      <c r="E71" s="12">
        <v>550610</v>
      </c>
      <c r="F71" s="11">
        <v>0</v>
      </c>
      <c r="G71" s="13">
        <f t="shared" si="2"/>
        <v>0</v>
      </c>
      <c r="H71" s="14">
        <v>0</v>
      </c>
      <c r="I71" s="11">
        <v>0</v>
      </c>
      <c r="J71" s="15">
        <f t="shared" si="3"/>
        <v>0</v>
      </c>
      <c r="K71" s="16">
        <v>0</v>
      </c>
      <c r="L71" s="11">
        <v>0</v>
      </c>
      <c r="M71" s="17">
        <f t="shared" si="4"/>
        <v>3114984</v>
      </c>
      <c r="N71" s="11">
        <v>0</v>
      </c>
      <c r="O71" s="18">
        <v>0</v>
      </c>
      <c r="P71" s="11">
        <v>0</v>
      </c>
      <c r="Q71" s="13">
        <v>0</v>
      </c>
      <c r="R71" s="19">
        <v>0</v>
      </c>
      <c r="S71" s="17">
        <f t="shared" si="0"/>
        <v>0</v>
      </c>
    </row>
    <row r="72" spans="1:19" x14ac:dyDescent="0.25">
      <c r="A72" s="21">
        <f t="shared" si="1"/>
        <v>430331</v>
      </c>
      <c r="B72" s="22">
        <v>331</v>
      </c>
      <c r="C72" s="23" t="s">
        <v>78</v>
      </c>
      <c r="D72" s="11">
        <v>163473595</v>
      </c>
      <c r="E72" s="12">
        <v>1763942</v>
      </c>
      <c r="F72" s="11">
        <v>66244544</v>
      </c>
      <c r="G72" s="13">
        <f t="shared" si="2"/>
        <v>66244544</v>
      </c>
      <c r="H72" s="14">
        <v>0</v>
      </c>
      <c r="I72" s="11">
        <v>5777525</v>
      </c>
      <c r="J72" s="15">
        <f t="shared" si="3"/>
        <v>5777525</v>
      </c>
      <c r="K72" s="16">
        <v>0</v>
      </c>
      <c r="L72" s="11">
        <v>0</v>
      </c>
      <c r="M72" s="17">
        <f t="shared" si="4"/>
        <v>235495664</v>
      </c>
      <c r="N72" s="11">
        <v>2387347</v>
      </c>
      <c r="O72" s="18">
        <v>2387347</v>
      </c>
      <c r="P72" s="11">
        <v>0</v>
      </c>
      <c r="Q72" s="13">
        <v>0</v>
      </c>
      <c r="R72" s="19">
        <v>0</v>
      </c>
      <c r="S72" s="17">
        <f t="shared" si="0"/>
        <v>2387347</v>
      </c>
    </row>
    <row r="73" spans="1:19" x14ac:dyDescent="0.25">
      <c r="A73" s="21">
        <f t="shared" si="1"/>
        <v>430332</v>
      </c>
      <c r="B73" s="22">
        <v>332</v>
      </c>
      <c r="C73" s="23" t="s">
        <v>79</v>
      </c>
      <c r="D73" s="11">
        <v>83359461</v>
      </c>
      <c r="E73" s="12">
        <v>0</v>
      </c>
      <c r="F73" s="11">
        <v>0</v>
      </c>
      <c r="G73" s="13">
        <f t="shared" si="2"/>
        <v>0</v>
      </c>
      <c r="H73" s="14">
        <v>0</v>
      </c>
      <c r="I73" s="11">
        <v>0</v>
      </c>
      <c r="J73" s="15">
        <f t="shared" si="3"/>
        <v>0</v>
      </c>
      <c r="K73" s="16">
        <v>0</v>
      </c>
      <c r="L73" s="11">
        <v>0</v>
      </c>
      <c r="M73" s="17">
        <f t="shared" si="4"/>
        <v>83359461</v>
      </c>
      <c r="N73" s="11">
        <v>0</v>
      </c>
      <c r="O73" s="18">
        <v>0</v>
      </c>
      <c r="P73" s="11">
        <v>0</v>
      </c>
      <c r="Q73" s="13">
        <v>0</v>
      </c>
      <c r="R73" s="19">
        <v>0</v>
      </c>
      <c r="S73" s="17">
        <f t="shared" si="0"/>
        <v>0</v>
      </c>
    </row>
    <row r="74" spans="1:19" x14ac:dyDescent="0.25">
      <c r="A74" s="21">
        <f t="shared" si="1"/>
        <v>430333</v>
      </c>
      <c r="B74" s="22">
        <v>333</v>
      </c>
      <c r="C74" s="23" t="s">
        <v>80</v>
      </c>
      <c r="D74" s="11">
        <v>620633239</v>
      </c>
      <c r="E74" s="12">
        <v>68546366</v>
      </c>
      <c r="F74" s="11">
        <v>0</v>
      </c>
      <c r="G74" s="13">
        <f t="shared" si="2"/>
        <v>0</v>
      </c>
      <c r="H74" s="14">
        <v>0</v>
      </c>
      <c r="I74" s="11">
        <v>180880552</v>
      </c>
      <c r="J74" s="15">
        <f t="shared" si="3"/>
        <v>180880552</v>
      </c>
      <c r="K74" s="16">
        <v>0</v>
      </c>
      <c r="L74" s="11">
        <v>0</v>
      </c>
      <c r="M74" s="17">
        <f t="shared" si="4"/>
        <v>801513791</v>
      </c>
      <c r="N74" s="11">
        <v>2764429</v>
      </c>
      <c r="O74" s="18">
        <v>2764429</v>
      </c>
      <c r="P74" s="11">
        <v>0</v>
      </c>
      <c r="Q74" s="13">
        <v>0</v>
      </c>
      <c r="R74" s="19">
        <v>0</v>
      </c>
      <c r="S74" s="17">
        <f t="shared" si="0"/>
        <v>2764429</v>
      </c>
    </row>
    <row r="75" spans="1:19" x14ac:dyDescent="0.25">
      <c r="A75" s="21">
        <f t="shared" si="1"/>
        <v>430334</v>
      </c>
      <c r="B75" s="22">
        <v>334</v>
      </c>
      <c r="C75" s="23" t="s">
        <v>81</v>
      </c>
      <c r="D75" s="11">
        <v>479089715</v>
      </c>
      <c r="E75" s="12">
        <v>7306022</v>
      </c>
      <c r="F75" s="11">
        <v>0</v>
      </c>
      <c r="G75" s="13">
        <f t="shared" si="2"/>
        <v>0</v>
      </c>
      <c r="H75" s="14">
        <v>0</v>
      </c>
      <c r="I75" s="11">
        <v>72509769</v>
      </c>
      <c r="J75" s="15">
        <f t="shared" si="3"/>
        <v>72509769</v>
      </c>
      <c r="K75" s="16">
        <v>0</v>
      </c>
      <c r="L75" s="11">
        <v>0</v>
      </c>
      <c r="M75" s="17">
        <f t="shared" si="4"/>
        <v>551599484</v>
      </c>
      <c r="N75" s="11">
        <v>8251858</v>
      </c>
      <c r="O75" s="18">
        <v>8251858</v>
      </c>
      <c r="P75" s="11">
        <v>0</v>
      </c>
      <c r="Q75" s="13">
        <v>0</v>
      </c>
      <c r="R75" s="19">
        <v>0</v>
      </c>
      <c r="S75" s="17">
        <f t="shared" si="0"/>
        <v>8251858</v>
      </c>
    </row>
    <row r="76" spans="1:19" x14ac:dyDescent="0.25">
      <c r="A76" s="21">
        <f t="shared" si="1"/>
        <v>430336</v>
      </c>
      <c r="B76" s="22">
        <v>336</v>
      </c>
      <c r="C76" s="23" t="s">
        <v>82</v>
      </c>
      <c r="D76" s="11">
        <v>15822102</v>
      </c>
      <c r="E76" s="12">
        <v>8917329</v>
      </c>
      <c r="F76" s="11">
        <v>0</v>
      </c>
      <c r="G76" s="13">
        <f t="shared" si="2"/>
        <v>0</v>
      </c>
      <c r="H76" s="14">
        <v>0</v>
      </c>
      <c r="I76" s="11">
        <v>0</v>
      </c>
      <c r="J76" s="15">
        <f t="shared" si="3"/>
        <v>0</v>
      </c>
      <c r="K76" s="16">
        <v>0</v>
      </c>
      <c r="L76" s="11">
        <v>0</v>
      </c>
      <c r="M76" s="17">
        <f t="shared" si="4"/>
        <v>15822102</v>
      </c>
      <c r="N76" s="11">
        <v>0</v>
      </c>
      <c r="O76" s="18">
        <v>0</v>
      </c>
      <c r="P76" s="11">
        <v>0</v>
      </c>
      <c r="Q76" s="13">
        <v>0</v>
      </c>
      <c r="R76" s="19">
        <v>0</v>
      </c>
      <c r="S76" s="17">
        <f t="shared" si="0"/>
        <v>0</v>
      </c>
    </row>
    <row r="77" spans="1:19" x14ac:dyDescent="0.25">
      <c r="A77" s="21">
        <f t="shared" si="1"/>
        <v>430350</v>
      </c>
      <c r="B77" s="22">
        <v>350</v>
      </c>
      <c r="C77" s="23" t="s">
        <v>83</v>
      </c>
      <c r="D77" s="11">
        <v>325300731</v>
      </c>
      <c r="E77" s="12">
        <v>4688050</v>
      </c>
      <c r="F77" s="11">
        <v>123229960</v>
      </c>
      <c r="G77" s="13">
        <f t="shared" si="2"/>
        <v>120259868</v>
      </c>
      <c r="H77" s="14">
        <v>2970092</v>
      </c>
      <c r="I77" s="11">
        <v>7135093</v>
      </c>
      <c r="J77" s="15">
        <f t="shared" si="3"/>
        <v>7135093</v>
      </c>
      <c r="K77" s="16">
        <v>0</v>
      </c>
      <c r="L77" s="11">
        <v>0</v>
      </c>
      <c r="M77" s="17">
        <f t="shared" si="4"/>
        <v>455665784</v>
      </c>
      <c r="N77" s="11">
        <v>379189</v>
      </c>
      <c r="O77" s="18">
        <v>379189</v>
      </c>
      <c r="P77" s="11">
        <v>2304997</v>
      </c>
      <c r="Q77" s="13">
        <v>2304997</v>
      </c>
      <c r="R77" s="19">
        <v>0</v>
      </c>
      <c r="S77" s="17">
        <f t="shared" si="0"/>
        <v>2684186</v>
      </c>
    </row>
    <row r="78" spans="1:19" x14ac:dyDescent="0.25">
      <c r="A78" s="21">
        <f t="shared" si="1"/>
        <v>430351</v>
      </c>
      <c r="B78" s="22">
        <v>351</v>
      </c>
      <c r="C78" s="23" t="s">
        <v>84</v>
      </c>
      <c r="D78" s="11">
        <v>77618861</v>
      </c>
      <c r="E78" s="12">
        <v>198164</v>
      </c>
      <c r="F78" s="11">
        <v>54018468</v>
      </c>
      <c r="G78" s="13">
        <f t="shared" si="2"/>
        <v>54018468</v>
      </c>
      <c r="H78" s="14">
        <v>0</v>
      </c>
      <c r="I78" s="11">
        <v>2360130</v>
      </c>
      <c r="J78" s="15">
        <f t="shared" si="3"/>
        <v>2360130</v>
      </c>
      <c r="K78" s="16">
        <v>0</v>
      </c>
      <c r="L78" s="11">
        <v>0</v>
      </c>
      <c r="M78" s="17">
        <f t="shared" si="4"/>
        <v>133997459</v>
      </c>
      <c r="N78" s="11">
        <v>446628</v>
      </c>
      <c r="O78" s="18">
        <v>446628</v>
      </c>
      <c r="P78" s="11">
        <v>0</v>
      </c>
      <c r="Q78" s="13">
        <v>0</v>
      </c>
      <c r="R78" s="19">
        <v>0</v>
      </c>
      <c r="S78" s="17">
        <f t="shared" si="0"/>
        <v>446628</v>
      </c>
    </row>
    <row r="79" spans="1:19" x14ac:dyDescent="0.25">
      <c r="A79" s="21">
        <f t="shared" si="1"/>
        <v>430357</v>
      </c>
      <c r="B79" s="22">
        <v>357</v>
      </c>
      <c r="C79" s="23" t="s">
        <v>85</v>
      </c>
      <c r="D79" s="11">
        <v>0</v>
      </c>
      <c r="E79" s="12">
        <v>0</v>
      </c>
      <c r="F79" s="11">
        <v>1414261</v>
      </c>
      <c r="G79" s="13">
        <f t="shared" si="2"/>
        <v>1414261</v>
      </c>
      <c r="H79" s="14">
        <v>0</v>
      </c>
      <c r="I79" s="11">
        <v>0</v>
      </c>
      <c r="J79" s="15">
        <f t="shared" si="3"/>
        <v>0</v>
      </c>
      <c r="K79" s="16">
        <v>0</v>
      </c>
      <c r="L79" s="11">
        <v>0</v>
      </c>
      <c r="M79" s="17">
        <f t="shared" si="4"/>
        <v>1414261</v>
      </c>
      <c r="N79" s="11">
        <v>0</v>
      </c>
      <c r="O79" s="18">
        <v>0</v>
      </c>
      <c r="P79" s="11">
        <v>0</v>
      </c>
      <c r="Q79" s="13">
        <v>0</v>
      </c>
      <c r="R79" s="19">
        <v>0</v>
      </c>
      <c r="S79" s="17">
        <f t="shared" si="0"/>
        <v>0</v>
      </c>
    </row>
    <row r="80" spans="1:19" x14ac:dyDescent="0.25">
      <c r="A80" s="21">
        <f t="shared" si="1"/>
        <v>430360</v>
      </c>
      <c r="B80" s="22">
        <v>360</v>
      </c>
      <c r="C80" s="23" t="s">
        <v>86</v>
      </c>
      <c r="D80" s="11">
        <v>0</v>
      </c>
      <c r="E80" s="12">
        <v>0</v>
      </c>
      <c r="F80" s="11">
        <v>0</v>
      </c>
      <c r="G80" s="13">
        <f t="shared" si="2"/>
        <v>0</v>
      </c>
      <c r="H80" s="14">
        <v>0</v>
      </c>
      <c r="I80" s="11">
        <v>16324784</v>
      </c>
      <c r="J80" s="15">
        <f t="shared" si="3"/>
        <v>16324784</v>
      </c>
      <c r="K80" s="16">
        <v>0</v>
      </c>
      <c r="L80" s="11">
        <v>0</v>
      </c>
      <c r="M80" s="17">
        <f t="shared" si="4"/>
        <v>16324784</v>
      </c>
      <c r="N80" s="11">
        <v>0</v>
      </c>
      <c r="O80" s="18">
        <v>0</v>
      </c>
      <c r="P80" s="11">
        <v>0</v>
      </c>
      <c r="Q80" s="13">
        <v>0</v>
      </c>
      <c r="R80" s="19">
        <v>0</v>
      </c>
      <c r="S80" s="17">
        <f t="shared" si="0"/>
        <v>0</v>
      </c>
    </row>
    <row r="81" spans="1:19" x14ac:dyDescent="0.25">
      <c r="A81" s="21">
        <f t="shared" si="1"/>
        <v>430367</v>
      </c>
      <c r="B81" s="22">
        <v>367</v>
      </c>
      <c r="C81" s="23" t="s">
        <v>87</v>
      </c>
      <c r="D81" s="11">
        <v>14641663</v>
      </c>
      <c r="E81" s="12">
        <v>2132148</v>
      </c>
      <c r="F81" s="11">
        <v>151308732</v>
      </c>
      <c r="G81" s="13">
        <f t="shared" si="2"/>
        <v>151308732</v>
      </c>
      <c r="H81" s="14">
        <v>0</v>
      </c>
      <c r="I81" s="11">
        <v>25105353</v>
      </c>
      <c r="J81" s="15">
        <f t="shared" si="3"/>
        <v>25105353</v>
      </c>
      <c r="K81" s="16">
        <v>0</v>
      </c>
      <c r="L81" s="11">
        <v>0</v>
      </c>
      <c r="M81" s="17">
        <f t="shared" si="4"/>
        <v>191055748</v>
      </c>
      <c r="N81" s="11">
        <v>729132</v>
      </c>
      <c r="O81" s="18">
        <v>729132</v>
      </c>
      <c r="P81" s="11">
        <v>0</v>
      </c>
      <c r="Q81" s="13">
        <v>0</v>
      </c>
      <c r="R81" s="19">
        <v>0</v>
      </c>
      <c r="S81" s="17">
        <f t="shared" si="0"/>
        <v>729132</v>
      </c>
    </row>
    <row r="82" spans="1:19" x14ac:dyDescent="0.25">
      <c r="A82" s="21">
        <f t="shared" si="1"/>
        <v>430378</v>
      </c>
      <c r="B82" s="22">
        <v>378</v>
      </c>
      <c r="C82" s="23" t="s">
        <v>88</v>
      </c>
      <c r="D82" s="11">
        <v>24667980</v>
      </c>
      <c r="E82" s="12">
        <v>6346940</v>
      </c>
      <c r="F82" s="11">
        <v>286458013</v>
      </c>
      <c r="G82" s="13">
        <f t="shared" si="2"/>
        <v>286458013</v>
      </c>
      <c r="H82" s="14">
        <v>0</v>
      </c>
      <c r="I82" s="11">
        <v>25431119</v>
      </c>
      <c r="J82" s="15">
        <f t="shared" si="3"/>
        <v>25431119</v>
      </c>
      <c r="K82" s="16">
        <v>0</v>
      </c>
      <c r="L82" s="11">
        <v>0</v>
      </c>
      <c r="M82" s="17">
        <f t="shared" si="4"/>
        <v>336557112</v>
      </c>
      <c r="N82" s="11">
        <v>118671</v>
      </c>
      <c r="O82" s="18">
        <v>118671</v>
      </c>
      <c r="P82" s="11">
        <v>0</v>
      </c>
      <c r="Q82" s="13">
        <v>0</v>
      </c>
      <c r="R82" s="19">
        <v>0</v>
      </c>
      <c r="S82" s="17">
        <f t="shared" ref="S82:S88" si="5">N82+P82+R82</f>
        <v>118671</v>
      </c>
    </row>
    <row r="83" spans="1:19" x14ac:dyDescent="0.25">
      <c r="A83" s="21">
        <f t="shared" ref="A83:A88" si="6">430000+B83</f>
        <v>430379</v>
      </c>
      <c r="B83" s="22">
        <v>379</v>
      </c>
      <c r="C83" s="23" t="s">
        <v>89</v>
      </c>
      <c r="D83" s="11">
        <v>169139694</v>
      </c>
      <c r="E83" s="12">
        <v>0</v>
      </c>
      <c r="F83" s="11">
        <v>0</v>
      </c>
      <c r="G83" s="13">
        <f t="shared" ref="G83:G88" si="7">F83-H83</f>
        <v>0</v>
      </c>
      <c r="H83" s="14">
        <v>0</v>
      </c>
      <c r="I83" s="11">
        <v>0</v>
      </c>
      <c r="J83" s="15">
        <f t="shared" ref="J83:J88" si="8">I83-K83</f>
        <v>0</v>
      </c>
      <c r="K83" s="16">
        <v>0</v>
      </c>
      <c r="L83" s="11">
        <v>0</v>
      </c>
      <c r="M83" s="17">
        <f t="shared" ref="M83:M88" si="9">D83+F83+I83+L83</f>
        <v>169139694</v>
      </c>
      <c r="N83" s="11">
        <v>0</v>
      </c>
      <c r="O83" s="18">
        <v>0</v>
      </c>
      <c r="P83" s="11">
        <v>0</v>
      </c>
      <c r="Q83" s="13">
        <v>0</v>
      </c>
      <c r="R83" s="19">
        <v>0</v>
      </c>
      <c r="S83" s="17">
        <f t="shared" si="5"/>
        <v>0</v>
      </c>
    </row>
    <row r="84" spans="1:19" x14ac:dyDescent="0.25">
      <c r="A84" s="21">
        <f t="shared" si="6"/>
        <v>430382</v>
      </c>
      <c r="B84" s="22">
        <v>382</v>
      </c>
      <c r="C84" s="23" t="s">
        <v>90</v>
      </c>
      <c r="D84" s="11">
        <v>0</v>
      </c>
      <c r="E84" s="12">
        <v>0</v>
      </c>
      <c r="F84" s="11">
        <v>0</v>
      </c>
      <c r="G84" s="13">
        <f t="shared" si="7"/>
        <v>0</v>
      </c>
      <c r="H84" s="14">
        <v>0</v>
      </c>
      <c r="I84" s="11">
        <v>10331270</v>
      </c>
      <c r="J84" s="15">
        <f t="shared" si="8"/>
        <v>10331270</v>
      </c>
      <c r="K84" s="16">
        <v>0</v>
      </c>
      <c r="L84" s="11">
        <v>0</v>
      </c>
      <c r="M84" s="17">
        <f t="shared" si="9"/>
        <v>10331270</v>
      </c>
      <c r="N84" s="11">
        <v>0</v>
      </c>
      <c r="O84" s="18">
        <v>0</v>
      </c>
      <c r="P84" s="11">
        <v>0</v>
      </c>
      <c r="Q84" s="13">
        <v>0</v>
      </c>
      <c r="R84" s="19">
        <v>0</v>
      </c>
      <c r="S84" s="17">
        <f t="shared" si="5"/>
        <v>0</v>
      </c>
    </row>
    <row r="85" spans="1:19" x14ac:dyDescent="0.25">
      <c r="A85" s="21">
        <f t="shared" si="6"/>
        <v>430383</v>
      </c>
      <c r="B85" s="22">
        <v>383</v>
      </c>
      <c r="C85" s="23" t="s">
        <v>91</v>
      </c>
      <c r="D85" s="11">
        <v>2521534</v>
      </c>
      <c r="E85" s="12">
        <v>2521534</v>
      </c>
      <c r="F85" s="11">
        <v>0</v>
      </c>
      <c r="G85" s="13">
        <f t="shared" si="7"/>
        <v>0</v>
      </c>
      <c r="H85" s="14">
        <v>0</v>
      </c>
      <c r="I85" s="11">
        <v>0</v>
      </c>
      <c r="J85" s="15">
        <f t="shared" si="8"/>
        <v>0</v>
      </c>
      <c r="K85" s="16">
        <v>0</v>
      </c>
      <c r="L85" s="11">
        <v>0</v>
      </c>
      <c r="M85" s="17">
        <f t="shared" si="9"/>
        <v>2521534</v>
      </c>
      <c r="N85" s="11">
        <v>0</v>
      </c>
      <c r="O85" s="18">
        <v>0</v>
      </c>
      <c r="P85" s="11">
        <v>0</v>
      </c>
      <c r="Q85" s="13">
        <v>0</v>
      </c>
      <c r="R85" s="19">
        <v>0</v>
      </c>
      <c r="S85" s="17">
        <f t="shared" si="5"/>
        <v>0</v>
      </c>
    </row>
    <row r="86" spans="1:19" x14ac:dyDescent="0.25">
      <c r="A86" s="21">
        <f t="shared" si="6"/>
        <v>430386</v>
      </c>
      <c r="B86" s="22">
        <v>386</v>
      </c>
      <c r="C86" s="23" t="s">
        <v>92</v>
      </c>
      <c r="D86" s="11">
        <v>128499225</v>
      </c>
      <c r="E86" s="12">
        <v>13575386</v>
      </c>
      <c r="F86" s="11">
        <v>558049574</v>
      </c>
      <c r="G86" s="13">
        <f t="shared" si="7"/>
        <v>552701860</v>
      </c>
      <c r="H86" s="14">
        <v>5347714</v>
      </c>
      <c r="I86" s="11">
        <v>5898542</v>
      </c>
      <c r="J86" s="15">
        <f t="shared" si="8"/>
        <v>5898542</v>
      </c>
      <c r="K86" s="16">
        <v>0</v>
      </c>
      <c r="L86" s="11">
        <v>0</v>
      </c>
      <c r="M86" s="17">
        <f t="shared" si="9"/>
        <v>692447341</v>
      </c>
      <c r="N86" s="11">
        <v>553433</v>
      </c>
      <c r="O86" s="18">
        <v>553433</v>
      </c>
      <c r="P86" s="11">
        <v>0</v>
      </c>
      <c r="Q86" s="13">
        <v>0</v>
      </c>
      <c r="R86" s="19">
        <v>0</v>
      </c>
      <c r="S86" s="17">
        <f t="shared" si="5"/>
        <v>553433</v>
      </c>
    </row>
    <row r="87" spans="1:19" x14ac:dyDescent="0.25">
      <c r="A87" s="21">
        <f t="shared" si="6"/>
        <v>430391</v>
      </c>
      <c r="B87" s="22">
        <v>391</v>
      </c>
      <c r="C87" s="23" t="s">
        <v>93</v>
      </c>
      <c r="D87" s="11">
        <v>29779110</v>
      </c>
      <c r="E87" s="12">
        <v>29779110</v>
      </c>
      <c r="F87" s="11">
        <v>0</v>
      </c>
      <c r="G87" s="13">
        <f t="shared" si="7"/>
        <v>0</v>
      </c>
      <c r="H87" s="14">
        <v>0</v>
      </c>
      <c r="I87" s="11">
        <v>0</v>
      </c>
      <c r="J87" s="15">
        <f t="shared" si="8"/>
        <v>0</v>
      </c>
      <c r="K87" s="16">
        <v>0</v>
      </c>
      <c r="L87" s="11">
        <v>0</v>
      </c>
      <c r="M87" s="17">
        <f t="shared" si="9"/>
        <v>29779110</v>
      </c>
      <c r="N87" s="11">
        <v>0</v>
      </c>
      <c r="O87" s="18">
        <v>0</v>
      </c>
      <c r="P87" s="11">
        <v>0</v>
      </c>
      <c r="Q87" s="13">
        <v>0</v>
      </c>
      <c r="R87" s="19">
        <v>0</v>
      </c>
      <c r="S87" s="17">
        <f t="shared" si="5"/>
        <v>0</v>
      </c>
    </row>
    <row r="88" spans="1:19" x14ac:dyDescent="0.25">
      <c r="A88" s="24">
        <f t="shared" si="6"/>
        <v>430392</v>
      </c>
      <c r="B88" s="25">
        <v>392</v>
      </c>
      <c r="C88" s="26" t="s">
        <v>94</v>
      </c>
      <c r="D88" s="11">
        <v>16470000</v>
      </c>
      <c r="E88" s="12">
        <v>16470000</v>
      </c>
      <c r="F88" s="27">
        <v>0</v>
      </c>
      <c r="G88" s="13">
        <f t="shared" si="7"/>
        <v>0</v>
      </c>
      <c r="H88" s="14">
        <v>0</v>
      </c>
      <c r="I88" s="11">
        <v>0</v>
      </c>
      <c r="J88" s="15">
        <f t="shared" si="8"/>
        <v>0</v>
      </c>
      <c r="K88" s="16">
        <v>0</v>
      </c>
      <c r="L88" s="11">
        <v>0</v>
      </c>
      <c r="M88" s="17">
        <f t="shared" si="9"/>
        <v>16470000</v>
      </c>
      <c r="N88" s="27">
        <v>0</v>
      </c>
      <c r="O88" s="28">
        <v>0</v>
      </c>
      <c r="P88" s="27">
        <v>0</v>
      </c>
      <c r="Q88" s="29">
        <v>0</v>
      </c>
      <c r="R88" s="19">
        <v>0</v>
      </c>
      <c r="S88" s="30">
        <f t="shared" si="5"/>
        <v>0</v>
      </c>
    </row>
    <row r="89" spans="1:19" ht="15.75" thickBot="1" x14ac:dyDescent="0.3">
      <c r="A89" s="62" t="s">
        <v>95</v>
      </c>
      <c r="B89" s="63"/>
      <c r="C89" s="63"/>
      <c r="D89" s="31">
        <f>SUM(D18:D88)</f>
        <v>6481944250</v>
      </c>
      <c r="E89" s="32">
        <f>SUM(E18:E88)</f>
        <v>465675157</v>
      </c>
      <c r="F89" s="31">
        <f t="shared" ref="F89:P89" si="10">SUM(F18:F88)</f>
        <v>8052823350</v>
      </c>
      <c r="G89" s="32">
        <f t="shared" si="10"/>
        <v>6972958333</v>
      </c>
      <c r="H89" s="33">
        <f t="shared" si="10"/>
        <v>1079865017</v>
      </c>
      <c r="I89" s="31">
        <f t="shared" si="10"/>
        <v>1622006360</v>
      </c>
      <c r="J89" s="32">
        <f t="shared" si="10"/>
        <v>1606961574</v>
      </c>
      <c r="K89" s="33">
        <f t="shared" si="10"/>
        <v>15044786</v>
      </c>
      <c r="L89" s="31">
        <f t="shared" si="10"/>
        <v>1301452170</v>
      </c>
      <c r="M89" s="34">
        <f t="shared" si="10"/>
        <v>17458226130</v>
      </c>
      <c r="N89" s="31">
        <f t="shared" si="10"/>
        <v>67817290</v>
      </c>
      <c r="O89" s="35">
        <f t="shared" si="10"/>
        <v>67817290</v>
      </c>
      <c r="P89" s="31">
        <f t="shared" si="10"/>
        <v>22807170</v>
      </c>
      <c r="Q89" s="32">
        <f>SUM(Q18:Q88)</f>
        <v>22807170</v>
      </c>
      <c r="R89" s="34">
        <f t="shared" ref="R89:S89" si="11">SUM(R18:R88)</f>
        <v>8853820</v>
      </c>
      <c r="S89" s="34">
        <f t="shared" si="11"/>
        <v>99478280</v>
      </c>
    </row>
  </sheetData>
  <mergeCells count="23">
    <mergeCell ref="A89:C89"/>
    <mergeCell ref="N12:N17"/>
    <mergeCell ref="P12:P17"/>
    <mergeCell ref="R12:R17"/>
    <mergeCell ref="S12:S17"/>
    <mergeCell ref="O13:O17"/>
    <mergeCell ref="Q13:Q17"/>
    <mergeCell ref="H12:H17"/>
    <mergeCell ref="I12:I17"/>
    <mergeCell ref="J12:J17"/>
    <mergeCell ref="K12:K17"/>
    <mergeCell ref="L12:L17"/>
    <mergeCell ref="M12:M17"/>
    <mergeCell ref="A7:S7"/>
    <mergeCell ref="A11:A17"/>
    <mergeCell ref="B11:B17"/>
    <mergeCell ref="C11:C17"/>
    <mergeCell ref="D11:M11"/>
    <mergeCell ref="N11:S11"/>
    <mergeCell ref="D12:D17"/>
    <mergeCell ref="E12:E17"/>
    <mergeCell ref="F12:F17"/>
    <mergeCell ref="G12:G17"/>
  </mergeCells>
  <pageMargins left="0.51181102362204722" right="0.31496062992125984" top="0.35433070866141736" bottom="0.35433070866141736" header="0.31496062992125984" footer="0.31496062992125984"/>
  <pageSetup paperSize="9" scale="4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Финансирование 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Макаревич О.В.</dc:creator>
  <cp:lastModifiedBy>Телицына Алёна Владимировна</cp:lastModifiedBy>
  <dcterms:created xsi:type="dcterms:W3CDTF">2021-12-28T09:09:09Z</dcterms:created>
  <dcterms:modified xsi:type="dcterms:W3CDTF">2021-12-30T07:44:26Z</dcterms:modified>
</cp:coreProperties>
</file>